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DE406AC-EA99-40A8-BE2F-99D9A7EB84B8}" xr6:coauthVersionLast="36" xr6:coauthVersionMax="36" xr10:uidLastSave="{00000000-0000-0000-0000-000000000000}"/>
  <bookViews>
    <workbookView xWindow="-120" yWindow="-120"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96" i="8" l="1"/>
  <c r="R96" i="8"/>
  <c r="Q96" i="8"/>
  <c r="P96" i="8"/>
  <c r="O96" i="8"/>
  <c r="N96" i="8"/>
  <c r="M96" i="8"/>
  <c r="L96" i="8"/>
  <c r="K96" i="8"/>
  <c r="J96" i="8"/>
  <c r="I96" i="8"/>
  <c r="H96" i="8"/>
  <c r="G96" i="8"/>
  <c r="F96" i="8"/>
  <c r="E96" i="8"/>
  <c r="D96" i="8"/>
  <c r="C96" i="8"/>
  <c r="S191" i="8"/>
  <c r="R191" i="8"/>
  <c r="Q191" i="8"/>
  <c r="P191" i="8"/>
  <c r="O191" i="8"/>
  <c r="N191" i="8"/>
  <c r="M191" i="8"/>
  <c r="L191" i="8"/>
  <c r="K191" i="8"/>
  <c r="J191" i="8"/>
  <c r="I191" i="8"/>
  <c r="H191" i="8"/>
  <c r="G191" i="8"/>
  <c r="F191" i="8"/>
  <c r="E191" i="8"/>
  <c r="D191" i="8"/>
  <c r="C191" i="8"/>
  <c r="S286" i="8"/>
  <c r="R286" i="8"/>
  <c r="Q286" i="8"/>
  <c r="P286" i="8"/>
  <c r="O286" i="8"/>
  <c r="N286" i="8"/>
  <c r="M286" i="8"/>
  <c r="L286" i="8"/>
  <c r="K286" i="8"/>
  <c r="J286" i="8"/>
  <c r="I286" i="8"/>
  <c r="H286" i="8"/>
  <c r="G286" i="8"/>
  <c r="F286" i="8"/>
  <c r="E286" i="8"/>
  <c r="D286" i="8"/>
  <c r="C286" i="8"/>
  <c r="S381" i="8"/>
  <c r="R381" i="8"/>
  <c r="Q381" i="8"/>
  <c r="P381" i="8"/>
  <c r="O381" i="8"/>
  <c r="N381" i="8"/>
  <c r="M381" i="8"/>
  <c r="L381" i="8"/>
  <c r="K381" i="8"/>
  <c r="J381" i="8"/>
  <c r="I381" i="8"/>
  <c r="H381" i="8"/>
  <c r="G381" i="8"/>
  <c r="F381" i="8"/>
  <c r="E381" i="8"/>
  <c r="D381" i="8"/>
  <c r="C381" i="8"/>
  <c r="S476" i="8"/>
  <c r="R476" i="8"/>
  <c r="Q476" i="8"/>
  <c r="P476" i="8"/>
  <c r="O476" i="8"/>
  <c r="N476" i="8"/>
  <c r="M476" i="8"/>
  <c r="L476" i="8"/>
  <c r="K476" i="8"/>
  <c r="J476" i="8"/>
  <c r="I476" i="8"/>
  <c r="H476" i="8"/>
  <c r="G476" i="8"/>
  <c r="F476" i="8"/>
  <c r="E476" i="8"/>
  <c r="D476" i="8"/>
  <c r="C476" i="8"/>
  <c r="S571" i="8"/>
  <c r="R571" i="8"/>
  <c r="Q571" i="8"/>
  <c r="P571" i="8"/>
  <c r="O571" i="8"/>
  <c r="N571" i="8"/>
  <c r="M571" i="8"/>
  <c r="L571" i="8"/>
  <c r="K571" i="8"/>
  <c r="J571" i="8"/>
  <c r="I571" i="8"/>
  <c r="H571" i="8"/>
  <c r="G571" i="8"/>
  <c r="F571" i="8"/>
  <c r="E571" i="8"/>
  <c r="D571" i="8"/>
  <c r="C571" i="8"/>
  <c r="S666" i="8"/>
  <c r="R666" i="8"/>
  <c r="Q666" i="8"/>
  <c r="P666" i="8"/>
  <c r="O666" i="8"/>
  <c r="N666" i="8"/>
  <c r="M666" i="8"/>
  <c r="L666" i="8"/>
  <c r="K666" i="8"/>
  <c r="J666" i="8"/>
  <c r="I666" i="8"/>
  <c r="H666" i="8"/>
  <c r="G666" i="8"/>
  <c r="F666" i="8"/>
  <c r="E666" i="8"/>
  <c r="D666" i="8"/>
  <c r="C666" i="8"/>
  <c r="S761" i="8"/>
  <c r="R761" i="8"/>
  <c r="Q761" i="8"/>
  <c r="P761" i="8"/>
  <c r="O761" i="8"/>
  <c r="N761" i="8"/>
  <c r="M761" i="8"/>
  <c r="L761" i="8"/>
  <c r="K761" i="8"/>
  <c r="J761" i="8"/>
  <c r="I761" i="8"/>
  <c r="H761" i="8"/>
  <c r="G761" i="8"/>
  <c r="F761" i="8"/>
  <c r="E761" i="8"/>
  <c r="D761" i="8"/>
  <c r="C761" i="8"/>
  <c r="S856" i="8"/>
  <c r="R856" i="8"/>
  <c r="Q856" i="8"/>
  <c r="P856" i="8"/>
  <c r="O856" i="8"/>
  <c r="N856" i="8"/>
  <c r="M856" i="8"/>
  <c r="L856" i="8"/>
  <c r="K856" i="8"/>
  <c r="J856" i="8"/>
  <c r="I856" i="8"/>
  <c r="H856" i="8"/>
  <c r="G856" i="8"/>
  <c r="F856" i="8"/>
  <c r="E856" i="8"/>
  <c r="D856" i="8"/>
  <c r="C856" i="8"/>
  <c r="S951" i="8"/>
  <c r="R951" i="8"/>
  <c r="Q951" i="8"/>
  <c r="P951" i="8"/>
  <c r="O951" i="8"/>
  <c r="N951" i="8"/>
  <c r="M951" i="8"/>
  <c r="L951" i="8"/>
  <c r="K951" i="8"/>
  <c r="J951" i="8"/>
  <c r="I951" i="8"/>
  <c r="H951" i="8"/>
  <c r="G951" i="8"/>
  <c r="F951" i="8"/>
  <c r="E951" i="8"/>
  <c r="D951" i="8"/>
  <c r="C951" i="8"/>
  <c r="S1046" i="8"/>
  <c r="R1046" i="8"/>
  <c r="Q1046" i="8"/>
  <c r="P1046" i="8"/>
  <c r="O1046" i="8"/>
  <c r="N1046" i="8"/>
  <c r="M1046" i="8"/>
  <c r="L1046" i="8"/>
  <c r="K1046" i="8"/>
  <c r="J1046" i="8"/>
  <c r="I1046" i="8"/>
  <c r="H1046" i="8"/>
  <c r="G1046" i="8"/>
  <c r="F1046" i="8"/>
  <c r="E1046" i="8"/>
  <c r="D1046" i="8"/>
  <c r="C1046" i="8"/>
  <c r="S1141" i="8"/>
  <c r="R1141" i="8"/>
  <c r="Q1141" i="8"/>
  <c r="P1141" i="8"/>
  <c r="O1141" i="8"/>
  <c r="N1141" i="8"/>
  <c r="M1141" i="8"/>
  <c r="L1141" i="8"/>
  <c r="K1141" i="8"/>
  <c r="J1141" i="8"/>
  <c r="I1141" i="8"/>
  <c r="H1141" i="8"/>
  <c r="G1141" i="8"/>
  <c r="F1141" i="8"/>
  <c r="E1141" i="8"/>
  <c r="D1141" i="8"/>
  <c r="C1141" i="8"/>
  <c r="S1236" i="8"/>
  <c r="R1236" i="8"/>
  <c r="Q1236" i="8"/>
  <c r="P1236" i="8"/>
  <c r="O1236" i="8"/>
  <c r="N1236" i="8"/>
  <c r="M1236" i="8"/>
  <c r="L1236" i="8"/>
  <c r="K1236" i="8"/>
  <c r="J1236" i="8"/>
  <c r="I1236" i="8"/>
  <c r="H1236" i="8"/>
  <c r="G1236" i="8"/>
  <c r="F1236" i="8"/>
  <c r="E1236" i="8"/>
  <c r="D1236" i="8"/>
  <c r="C1236" i="8"/>
  <c r="S1331" i="8"/>
  <c r="R1331" i="8"/>
  <c r="Q1331" i="8"/>
  <c r="P1331" i="8"/>
  <c r="O1331" i="8"/>
  <c r="N1331" i="8"/>
  <c r="M1331" i="8"/>
  <c r="L1331" i="8"/>
  <c r="K1331" i="8"/>
  <c r="J1331" i="8"/>
  <c r="I1331" i="8"/>
  <c r="H1331" i="8"/>
  <c r="G1331" i="8"/>
  <c r="F1331" i="8"/>
  <c r="E1331" i="8"/>
  <c r="D1331" i="8"/>
  <c r="C1331" i="8"/>
  <c r="S1426" i="8"/>
  <c r="R1426" i="8"/>
  <c r="Q1426" i="8"/>
  <c r="P1426" i="8"/>
  <c r="O1426" i="8"/>
  <c r="N1426" i="8"/>
  <c r="M1426" i="8"/>
  <c r="L1426" i="8"/>
  <c r="K1426" i="8"/>
  <c r="J1426" i="8"/>
  <c r="I1426" i="8"/>
  <c r="H1426" i="8"/>
  <c r="G1426" i="8"/>
  <c r="F1426" i="8"/>
  <c r="E1426" i="8"/>
  <c r="D1426" i="8"/>
  <c r="C1426" i="8"/>
  <c r="S1521" i="8"/>
  <c r="R1521" i="8"/>
  <c r="Q1521" i="8"/>
  <c r="P1521" i="8"/>
  <c r="O1521" i="8"/>
  <c r="N1521" i="8"/>
  <c r="M1521" i="8"/>
  <c r="L1521" i="8"/>
  <c r="K1521" i="8"/>
  <c r="J1521" i="8"/>
  <c r="I1521" i="8"/>
  <c r="H1521" i="8"/>
  <c r="G1521" i="8"/>
  <c r="F1521" i="8"/>
  <c r="E1521" i="8"/>
  <c r="D1521" i="8"/>
  <c r="C1521" i="8"/>
  <c r="S1616" i="8"/>
  <c r="R1616" i="8"/>
  <c r="Q1616" i="8"/>
  <c r="P1616" i="8"/>
  <c r="O1616" i="8"/>
  <c r="N1616" i="8"/>
  <c r="M1616" i="8"/>
  <c r="L1616" i="8"/>
  <c r="K1616" i="8"/>
  <c r="J1616" i="8"/>
  <c r="I1616" i="8"/>
  <c r="H1616" i="8"/>
  <c r="G1616" i="8"/>
  <c r="F1616" i="8"/>
  <c r="E1616" i="8"/>
  <c r="D1616" i="8"/>
  <c r="C1616" i="8"/>
  <c r="S1711" i="8"/>
  <c r="R1711" i="8"/>
  <c r="Q1711" i="8"/>
  <c r="P1711" i="8"/>
  <c r="O1711" i="8"/>
  <c r="N1711" i="8"/>
  <c r="M1711" i="8"/>
  <c r="L1711" i="8"/>
  <c r="K1711" i="8"/>
  <c r="J1711" i="8"/>
  <c r="I1711" i="8"/>
  <c r="H1711" i="8"/>
  <c r="G1711" i="8"/>
  <c r="F1711" i="8"/>
  <c r="E1711" i="8"/>
  <c r="D1711" i="8"/>
  <c r="C1711" i="8"/>
  <c r="S1806" i="8"/>
  <c r="R1806" i="8"/>
  <c r="Q1806" i="8"/>
  <c r="P1806" i="8"/>
  <c r="O1806" i="8"/>
  <c r="N1806" i="8"/>
  <c r="M1806" i="8"/>
  <c r="L1806" i="8"/>
  <c r="K1806" i="8"/>
  <c r="J1806" i="8"/>
  <c r="I1806" i="8"/>
  <c r="H1806" i="8"/>
  <c r="G1806" i="8"/>
  <c r="F1806" i="8"/>
  <c r="E1806" i="8"/>
  <c r="D1806" i="8"/>
  <c r="C1806" i="8"/>
  <c r="S1901" i="8"/>
  <c r="R1901" i="8"/>
  <c r="Q1901" i="8"/>
  <c r="P1901" i="8"/>
  <c r="O1901" i="8"/>
  <c r="N1901" i="8"/>
  <c r="M1901" i="8"/>
  <c r="L1901" i="8"/>
  <c r="K1901" i="8"/>
  <c r="J1901" i="8"/>
  <c r="I1901" i="8"/>
  <c r="H1901" i="8"/>
  <c r="G1901" i="8"/>
  <c r="F1901" i="8"/>
  <c r="E1901" i="8"/>
  <c r="D1901" i="8"/>
  <c r="C1901" i="8"/>
  <c r="S1996" i="8"/>
  <c r="R1996" i="8"/>
  <c r="Q1996" i="8"/>
  <c r="P1996" i="8"/>
  <c r="O1996" i="8"/>
  <c r="N1996" i="8"/>
  <c r="M1996" i="8"/>
  <c r="L1996" i="8"/>
  <c r="K1996" i="8"/>
  <c r="J1996" i="8"/>
  <c r="I1996" i="8"/>
  <c r="H1996" i="8"/>
  <c r="G1996" i="8"/>
  <c r="F1996" i="8"/>
  <c r="E1996" i="8"/>
  <c r="D1996" i="8"/>
  <c r="C1996" i="8"/>
  <c r="S2091" i="8"/>
  <c r="R2091" i="8"/>
  <c r="Q2091" i="8"/>
  <c r="P2091" i="8"/>
  <c r="O2091" i="8"/>
  <c r="N2091" i="8"/>
  <c r="M2091" i="8"/>
  <c r="L2091" i="8"/>
  <c r="K2091" i="8"/>
  <c r="J2091" i="8"/>
  <c r="I2091" i="8"/>
  <c r="H2091" i="8"/>
  <c r="G2091" i="8"/>
  <c r="F2091" i="8"/>
  <c r="E2091" i="8"/>
  <c r="D2091" i="8"/>
  <c r="C2091" i="8"/>
  <c r="S2186" i="8"/>
  <c r="R2186" i="8"/>
  <c r="Q2186" i="8"/>
  <c r="P2186" i="8"/>
  <c r="O2186" i="8"/>
  <c r="N2186" i="8"/>
  <c r="M2186" i="8"/>
  <c r="L2186" i="8"/>
  <c r="K2186" i="8"/>
  <c r="J2186" i="8"/>
  <c r="I2186" i="8"/>
  <c r="H2186" i="8"/>
  <c r="G2186" i="8"/>
  <c r="F2186" i="8"/>
  <c r="E2186" i="8"/>
  <c r="D2186" i="8"/>
  <c r="C2186" i="8"/>
  <c r="S2281" i="8"/>
  <c r="R2281" i="8"/>
  <c r="Q2281" i="8"/>
  <c r="P2281" i="8"/>
  <c r="O2281" i="8"/>
  <c r="N2281" i="8"/>
  <c r="M2281" i="8"/>
  <c r="L2281" i="8"/>
  <c r="K2281" i="8"/>
  <c r="J2281" i="8"/>
  <c r="I2281" i="8"/>
  <c r="H2281" i="8"/>
  <c r="G2281" i="8"/>
  <c r="F2281" i="8"/>
  <c r="E2281" i="8"/>
  <c r="D2281" i="8"/>
  <c r="C2281" i="8"/>
  <c r="S2376" i="8"/>
  <c r="R2376" i="8"/>
  <c r="Q2376" i="8"/>
  <c r="P2376" i="8"/>
  <c r="O2376" i="8"/>
  <c r="N2376" i="8"/>
  <c r="M2376" i="8"/>
  <c r="L2376" i="8"/>
  <c r="K2376" i="8"/>
  <c r="J2376" i="8"/>
  <c r="I2376" i="8"/>
  <c r="H2376" i="8"/>
  <c r="G2376" i="8"/>
  <c r="F2376" i="8"/>
  <c r="E2376" i="8"/>
  <c r="D2376" i="8"/>
  <c r="C2376" i="8"/>
  <c r="S2471" i="8"/>
  <c r="R2471" i="8"/>
  <c r="Q2471" i="8"/>
  <c r="P2471" i="8"/>
  <c r="O2471" i="8"/>
  <c r="N2471" i="8"/>
  <c r="M2471" i="8"/>
  <c r="L2471" i="8"/>
  <c r="K2471" i="8"/>
  <c r="J2471" i="8"/>
  <c r="I2471" i="8"/>
  <c r="H2471" i="8"/>
  <c r="G2471" i="8"/>
  <c r="F2471" i="8"/>
  <c r="E2471" i="8"/>
  <c r="D2471" i="8"/>
  <c r="C2471" i="8"/>
  <c r="S2566" i="8"/>
  <c r="R2566" i="8"/>
  <c r="Q2566" i="8"/>
  <c r="P2566" i="8"/>
  <c r="O2566" i="8"/>
  <c r="N2566" i="8"/>
  <c r="M2566" i="8"/>
  <c r="L2566" i="8"/>
  <c r="K2566" i="8"/>
  <c r="J2566" i="8"/>
  <c r="I2566" i="8"/>
  <c r="H2566" i="8"/>
  <c r="G2566" i="8"/>
  <c r="F2566" i="8"/>
  <c r="E2566" i="8"/>
  <c r="D2566" i="8"/>
  <c r="C2566" i="8"/>
  <c r="S2661" i="8"/>
  <c r="R2661" i="8"/>
  <c r="Q2661" i="8"/>
  <c r="P2661" i="8"/>
  <c r="O2661" i="8"/>
  <c r="N2661" i="8"/>
  <c r="M2661" i="8"/>
  <c r="L2661" i="8"/>
  <c r="K2661" i="8"/>
  <c r="J2661" i="8"/>
  <c r="I2661" i="8"/>
  <c r="H2661" i="8"/>
  <c r="G2661" i="8"/>
  <c r="F2661" i="8"/>
  <c r="E2661" i="8"/>
  <c r="D2661" i="8"/>
  <c r="C2661" i="8"/>
  <c r="S2756" i="8"/>
  <c r="R2756" i="8"/>
  <c r="Q2756" i="8"/>
  <c r="P2756" i="8"/>
  <c r="O2756" i="8"/>
  <c r="N2756" i="8"/>
  <c r="M2756" i="8"/>
  <c r="L2756" i="8"/>
  <c r="K2756" i="8"/>
  <c r="J2756" i="8"/>
  <c r="I2756" i="8"/>
  <c r="H2756" i="8"/>
  <c r="G2756" i="8"/>
  <c r="F2756" i="8"/>
  <c r="E2756" i="8"/>
  <c r="D2756" i="8"/>
  <c r="C2756" i="8"/>
  <c r="S2851" i="8"/>
  <c r="R2851" i="8"/>
  <c r="Q2851" i="8"/>
  <c r="P2851" i="8"/>
  <c r="O2851" i="8"/>
  <c r="N2851" i="8"/>
  <c r="M2851" i="8"/>
  <c r="L2851" i="8"/>
  <c r="K2851" i="8"/>
  <c r="J2851" i="8"/>
  <c r="I2851" i="8"/>
  <c r="H2851" i="8"/>
  <c r="G2851" i="8"/>
  <c r="F2851" i="8"/>
  <c r="E2851" i="8"/>
  <c r="D2851" i="8"/>
  <c r="C2851" i="8"/>
  <c r="S2946" i="8"/>
  <c r="R2946" i="8"/>
  <c r="Q2946" i="8"/>
  <c r="P2946" i="8"/>
  <c r="O2946" i="8"/>
  <c r="N2946" i="8"/>
  <c r="M2946" i="8"/>
  <c r="L2946" i="8"/>
  <c r="K2946" i="8"/>
  <c r="J2946" i="8"/>
  <c r="I2946" i="8"/>
  <c r="H2946" i="8"/>
  <c r="G2946" i="8"/>
  <c r="F2946" i="8"/>
  <c r="E2946" i="8"/>
  <c r="D2946" i="8"/>
  <c r="C2946" i="8"/>
  <c r="S3041" i="8"/>
  <c r="R3041" i="8"/>
  <c r="Q3041" i="8"/>
  <c r="P3041" i="8"/>
  <c r="O3041" i="8"/>
  <c r="N3041" i="8"/>
  <c r="M3041" i="8"/>
  <c r="L3041" i="8"/>
  <c r="K3041" i="8"/>
  <c r="J3041" i="8"/>
  <c r="I3041" i="8"/>
  <c r="H3041" i="8"/>
  <c r="G3041" i="8"/>
  <c r="F3041" i="8"/>
  <c r="E3041" i="8"/>
  <c r="D3041" i="8"/>
  <c r="C3041" i="8"/>
  <c r="S3136" i="8"/>
  <c r="R3136" i="8"/>
  <c r="Q3136" i="8"/>
  <c r="P3136" i="8"/>
  <c r="O3136" i="8"/>
  <c r="N3136" i="8"/>
  <c r="M3136" i="8"/>
  <c r="L3136" i="8"/>
  <c r="K3136" i="8"/>
  <c r="J3136" i="8"/>
  <c r="I3136" i="8"/>
  <c r="H3136" i="8"/>
  <c r="G3136" i="8"/>
  <c r="F3136" i="8"/>
  <c r="E3136" i="8"/>
  <c r="D3136" i="8"/>
  <c r="C3136" i="8"/>
  <c r="S3231" i="8"/>
  <c r="R3231" i="8"/>
  <c r="Q3231" i="8"/>
  <c r="P3231" i="8"/>
  <c r="O3231" i="8"/>
  <c r="N3231" i="8"/>
  <c r="M3231" i="8"/>
  <c r="L3231" i="8"/>
  <c r="K3231" i="8"/>
  <c r="J3231" i="8"/>
  <c r="I3231" i="8"/>
  <c r="H3231" i="8"/>
  <c r="G3231" i="8"/>
  <c r="F3231" i="8"/>
  <c r="E3231" i="8"/>
  <c r="D3231" i="8"/>
  <c r="C3231" i="8"/>
  <c r="S3326" i="8"/>
  <c r="R3326" i="8"/>
  <c r="Q3326" i="8"/>
  <c r="P3326" i="8"/>
  <c r="O3326" i="8"/>
  <c r="N3326" i="8"/>
  <c r="M3326" i="8"/>
  <c r="L3326" i="8"/>
  <c r="K3326" i="8"/>
  <c r="J3326" i="8"/>
  <c r="I3326" i="8"/>
  <c r="H3326" i="8"/>
  <c r="G3326" i="8"/>
  <c r="F3326" i="8"/>
  <c r="E3326" i="8"/>
  <c r="D3326" i="8"/>
  <c r="C3326" i="8"/>
  <c r="S3421" i="8"/>
  <c r="R3421" i="8"/>
  <c r="Q3421" i="8"/>
  <c r="P3421" i="8"/>
  <c r="O3421" i="8"/>
  <c r="N3421" i="8"/>
  <c r="M3421" i="8"/>
  <c r="L3421" i="8"/>
  <c r="K3421" i="8"/>
  <c r="J3421" i="8"/>
  <c r="I3421" i="8"/>
  <c r="H3421" i="8"/>
  <c r="G3421" i="8"/>
  <c r="F3421" i="8"/>
  <c r="E3421" i="8"/>
  <c r="D3421" i="8"/>
  <c r="C3421" i="8"/>
  <c r="S3516" i="8"/>
  <c r="R3516" i="8"/>
  <c r="Q3516" i="8"/>
  <c r="P3516" i="8"/>
  <c r="O3516" i="8"/>
  <c r="N3516" i="8"/>
  <c r="M3516" i="8"/>
  <c r="L3516" i="8"/>
  <c r="K3516" i="8"/>
  <c r="J3516" i="8"/>
  <c r="I3516" i="8"/>
  <c r="H3516" i="8"/>
  <c r="G3516" i="8"/>
  <c r="F3516" i="8"/>
  <c r="E3516" i="8"/>
  <c r="D3516" i="8"/>
  <c r="C3516" i="8"/>
  <c r="S3611" i="8"/>
  <c r="R3611" i="8"/>
  <c r="Q3611" i="8"/>
  <c r="P3611" i="8"/>
  <c r="O3611" i="8"/>
  <c r="N3611" i="8"/>
  <c r="M3611" i="8"/>
  <c r="L3611" i="8"/>
  <c r="K3611" i="8"/>
  <c r="J3611" i="8"/>
  <c r="I3611" i="8"/>
  <c r="H3611" i="8"/>
  <c r="G3611" i="8"/>
  <c r="F3611" i="8"/>
  <c r="E3611" i="8"/>
  <c r="D3611" i="8"/>
  <c r="C3611" i="8"/>
  <c r="C3706" i="8"/>
  <c r="S3706" i="8"/>
  <c r="R3706" i="8"/>
  <c r="Q3706" i="8"/>
  <c r="P3706" i="8"/>
  <c r="O3706" i="8"/>
  <c r="N3706" i="8"/>
  <c r="M3706" i="8"/>
  <c r="L3706" i="8"/>
  <c r="K3706" i="8"/>
  <c r="J3706" i="8"/>
  <c r="I3706" i="8"/>
  <c r="H3706" i="8"/>
  <c r="G3706" i="8"/>
  <c r="F3706" i="8"/>
  <c r="E3706" i="8"/>
  <c r="D370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D96" i="10"/>
  <c r="E96" i="10"/>
  <c r="F96" i="10"/>
  <c r="G96" i="10"/>
  <c r="H96" i="10"/>
  <c r="I96" i="10"/>
  <c r="J96" i="10"/>
  <c r="K96" i="10"/>
  <c r="L96" i="10"/>
  <c r="M96" i="10"/>
  <c r="N96" i="10"/>
  <c r="O96" i="10"/>
  <c r="P96" i="10"/>
  <c r="Q96" i="10"/>
  <c r="R96" i="10"/>
  <c r="S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<sst xmlns="http://schemas.openxmlformats.org/spreadsheetml/2006/main" count="525" uniqueCount="220">
  <si>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</si>
  <si>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</si>
  <si>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</si>
  <si>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</si>
  <si>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</si>
  <si>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</si>
  <si>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</si>
  <si>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</si>
  <si>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</si>
  <si>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</si>
  <si>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</si>
  <si>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</si>
  <si>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</si>
  <si>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</si>
  <si>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</si>
  <si>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</si>
  <si>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</si>
  <si>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</si>
  <si>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</si>
  <si>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</si>
  <si>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</si>
  <si>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</si>
  <si>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</si>
  <si>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</si>
  <si>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</si>
  <si>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</si>
  <si>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</si>
  <si>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</si>
  <si>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</si>
  <si>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</si>
  <si>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</si>
  <si>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</si>
  <si>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</si>
  <si>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</si>
  <si>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</si>
  <si>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</si>
  <si>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</si>
  <si>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</si>
  <si>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</si>
  <si>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</si>
  <si>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</si>
  <si>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</si>
  <si>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</si>
  <si>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</si>
  <si>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</si>
  <si>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</si>
  <si>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</si>
  <si>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</si>
  <si>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</si>
  <si>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</si>
  <si>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</si>
  <si>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</si>
  <si>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</si>
  <si>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</si>
  <si>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</si>
  <si>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</si>
  <si>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</si>
  <si>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</si>
  <si>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</si>
  <si>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</si>
  <si>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</si>
  <si>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</si>
  <si>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</si>
  <si>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</si>
  <si>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</si>
  <si>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</si>
  <si>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</si>
  <si>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</si>
  <si>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</si>
  <si>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</si>
  <si>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</si>
  <si>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</si>
  <si>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</si>
  <si>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</si>
  <si>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</si>
  <si>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</si>
  <si>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</si>
  <si>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</si>
  <si>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</si>
  <si>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</si>
  <si>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</si>
  <si>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</si>
  <si>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</si>
  <si>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</si>
  <si>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</si>
  <si>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</si>
  <si>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</si>
  <si>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</si>
  <si>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</si>
  <si>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</si>
  <si>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</si>
  <si>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</si>
  <si>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</si>
  <si>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</si>
  <si>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</si>
  <si>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</si>
  <si>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</si>
  <si>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</si>
  <si>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</si>
  <si>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</si>
  <si>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</si>
  <si>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</si>
  <si>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</si>
  <si>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</si>
  <si>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</si>
  <si>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</si>
  <si>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</si>
  <si>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</si>
  <si>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</si>
  <si>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</si>
  <si>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</si>
  <si>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</si>
  <si>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</si>
  <si>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</si>
  <si>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</si>
  <si>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</si>
  <si>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</si>
  <si>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</si>
  <si>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</si>
  <si>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</si>
  <si>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</si>
  <si>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</si>
  <si>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</si>
  <si>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</si>
  <si>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</si>
  <si>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</si>
  <si>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</si>
  <si>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</si>
  <si>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</si>
  <si>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</si>
  <si>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</si>
  <si>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</si>
  <si>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</si>
  <si>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</si>
  <si>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</si>
  <si>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</si>
  <si>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</si>
  <si>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</si>
  <si>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</si>
  <si>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</si>
  <si>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</si>
  <si>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</si>
  <si>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</si>
  <si>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</si>
  <si>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</si>
  <si>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</si>
  <si>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</si>
  <si>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</si>
  <si>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</si>
  <si>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</si>
  <si>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</si>
  <si>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</si>
  <si>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</si>
  <si>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</si>
  <si>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</si>
  <si>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</si>
  <si>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</si>
  <si>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</si>
  <si>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</si>
  <si>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</si>
  <si>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</si>
  <si>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</si>
  <si>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</si>
  <si>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</si>
  <si>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</si>
  <si>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</si>
  <si>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</si>
  <si>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</si>
  <si>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</si>
  <si>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</si>
  <si>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</si>
  <si>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</si>
  <si>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</si>
  <si>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</si>
  <si>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</si>
  <si>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</si>
  <si>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</si>
  <si>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</si>
  <si>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</si>
  <si>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</si>
  <si>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</si>
  <si>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</si>
  <si>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</si>
  <si>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</si>
  <si>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</si>
  <si>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</si>
  <si>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</si>
  <si>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</si>
  <si>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</si>
  <si>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</si>
  <si>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</si>
  <si>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</si>
  <si>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</si>
  <si>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</si>
  <si>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</si>
  <si>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</si>
  <si>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</si>
  <si>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</si>
  <si>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</si>
  <si>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</si>
  <si>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</si>
  <si>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</si>
  <si>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</si>
  <si>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</si>
  <si>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</si>
  <si>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</si>
  <si>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</si>
  <si>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</si>
  <si>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</si>
  <si>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</si>
  <si>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</si>
  <si>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</si>
  <si>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</si>
  <si>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</si>
  <si>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</si>
  <si>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</si>
  <si>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</si>
  <si>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</si>
  <si>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</si>
  <si>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EVB 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</si>
</sst>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1"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9" fillId="0" borderId="15" xfId="65" applyNumberFormat="1" applyFont="1" applyBorder="1"/>
    <xf numFmtId="44" fontId="9" fillId="2" borderId="15" xfId="65" applyNumberFormat="1" applyFont="1" applyFill="1" applyBorder="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18" xfId="66" xr:uid="{92F8ABE8-4805-4643-912C-D8D215F97148}"/>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219</v>
      </c>
    </row>
    <row r="6" spans="1:3" ht="21" customHeight="1">
      <c r="B6" s="2" t="s">
        <v>4</v>
      </c>
      <c r="C6" s="12">
        <v>10001851</v>
      </c>
    </row>
    <row r="7" spans="1:3" ht="21" customHeight="1">
      <c r="B7" s="2" t="s">
        <v>5</v>
      </c>
      <c r="C7" s="55"/>
    </row>
    <row r="8" spans="1:3" ht="21" customHeight="1">
      <c r="B8" s="2" t="s">
        <v>6</v>
      </c>
      <c r="C8" s="11"/>
    </row>
    <row r="9" spans="1:3" ht="21" customHeight="1">
      <c r="B9" s="2" t="s">
        <v>7</v>
      </c>
      <c r="C9" s="12"/>
    </row>
    <row r="10" spans="1:3" ht="21" customHeight="1">
      <c r="B10" s="2" t="s">
        <v>8</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18" zoomScale="70" zoomScaleNormal="7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9</v>
      </c>
      <c r="B1" s="77" t="s">
        <v>10</v>
      </c>
      <c r="C1" s="75"/>
    </row>
    <row r="2" spans="1:3" ht="71.25">
      <c r="A2" s="4"/>
      <c r="B2" s="41" t="s">
        <v>11</v>
      </c>
      <c r="C2" s="41" t="s">
        <v>12</v>
      </c>
    </row>
    <row r="3" spans="1:3" ht="15.75">
      <c r="A3" s="48" t="s">
        <v>13</v>
      </c>
      <c r="B3" s="49" t="s">
        <v>14</v>
      </c>
      <c r="C3" s="50"/>
    </row>
    <row r="4" spans="1:3" ht="85.5">
      <c r="A4" s="38">
        <v>1</v>
      </c>
      <c r="B4" s="39" t="s">
        <v>15</v>
      </c>
      <c r="C4" s="41" t="s">
        <v>16</v>
      </c>
    </row>
    <row r="5" spans="1:3" ht="42.75">
      <c r="A5" s="38">
        <v>2</v>
      </c>
      <c r="B5" s="39" t="s">
        <v>17</v>
      </c>
      <c r="C5" s="41" t="s">
        <v>18</v>
      </c>
    </row>
    <row r="6" spans="1:3" ht="15.75">
      <c r="A6" s="48" t="s">
        <v>19</v>
      </c>
      <c r="B6" s="49" t="s">
        <v>20</v>
      </c>
      <c r="C6" s="50"/>
    </row>
    <row r="7" spans="1:3" ht="28.5">
      <c r="A7" s="40">
        <v>1</v>
      </c>
      <c r="B7" s="39" t="s">
        <v>21</v>
      </c>
      <c r="C7" s="41" t="s">
        <v>22</v>
      </c>
    </row>
    <row r="8" spans="1:3">
      <c r="A8" s="53" t="s">
        <v>23</v>
      </c>
      <c r="B8" s="39" t="s">
        <v>24</v>
      </c>
      <c r="C8" s="41" t="s">
        <v>25</v>
      </c>
    </row>
    <row r="9" spans="1:3" ht="28.5">
      <c r="A9" s="53" t="s">
        <v>26</v>
      </c>
      <c r="B9" s="39" t="s">
        <v>27</v>
      </c>
      <c r="C9" s="41" t="s">
        <v>28</v>
      </c>
    </row>
    <row r="10" spans="1:3" ht="28.5">
      <c r="A10" s="53" t="s">
        <v>29</v>
      </c>
      <c r="B10" s="39" t="s">
        <v>30</v>
      </c>
      <c r="C10" s="41" t="s">
        <v>31</v>
      </c>
    </row>
    <row r="11" spans="1:3">
      <c r="A11" s="40">
        <v>2</v>
      </c>
      <c r="B11" s="39" t="s">
        <v>32</v>
      </c>
      <c r="C11" s="41" t="s">
        <v>33</v>
      </c>
    </row>
    <row r="12" spans="1:3">
      <c r="A12" s="21">
        <v>3</v>
      </c>
      <c r="B12" s="22" t="s">
        <v>34</v>
      </c>
      <c r="C12" s="41" t="s">
        <v>35</v>
      </c>
    </row>
    <row r="13" spans="1:3" ht="15.75">
      <c r="A13" s="48" t="s">
        <v>36</v>
      </c>
      <c r="B13" s="49" t="s">
        <v>37</v>
      </c>
      <c r="C13" s="50"/>
    </row>
    <row r="14" spans="1:3" s="56" customFormat="1">
      <c r="A14" s="38">
        <v>1</v>
      </c>
      <c r="B14" s="41" t="s">
        <v>38</v>
      </c>
      <c r="C14" s="41" t="s">
        <v>39</v>
      </c>
    </row>
    <row r="15" spans="1:3" s="56" customFormat="1">
      <c r="A15" s="57" t="s">
        <v>23</v>
      </c>
      <c r="B15" s="41" t="s">
        <v>40</v>
      </c>
      <c r="C15" s="41" t="s">
        <v>41</v>
      </c>
    </row>
    <row r="16" spans="1:3" s="56" customFormat="1">
      <c r="A16" s="57" t="s">
        <v>26</v>
      </c>
      <c r="B16" s="41" t="s">
        <v>42</v>
      </c>
      <c r="C16" s="41" t="s">
        <v>43</v>
      </c>
    </row>
    <row r="17" spans="1:3" ht="15.75">
      <c r="A17" s="48" t="s">
        <v>44</v>
      </c>
      <c r="B17" s="49" t="s">
        <v>45</v>
      </c>
      <c r="C17" s="50"/>
    </row>
    <row r="18" spans="1:3" ht="28.5">
      <c r="A18" s="40">
        <v>1</v>
      </c>
      <c r="B18" s="41" t="s">
        <v>46</v>
      </c>
      <c r="C18" s="41" t="s">
        <v>47</v>
      </c>
    </row>
    <row r="19" spans="1:3">
      <c r="A19" s="59">
        <v>2</v>
      </c>
      <c r="B19" s="22" t="s">
        <v>48</v>
      </c>
      <c r="C19" s="41" t="s">
        <v>49</v>
      </c>
    </row>
    <row r="20" spans="1:3">
      <c r="A20" s="53" t="s">
        <v>50</v>
      </c>
      <c r="B20" s="20" t="s">
        <v>51</v>
      </c>
      <c r="C20" s="41" t="s">
        <v>52</v>
      </c>
    </row>
    <row r="21" spans="1:3">
      <c r="A21" s="53" t="s">
        <v>53</v>
      </c>
      <c r="B21" s="20" t="s">
        <v>54</v>
      </c>
      <c r="C21" s="41" t="s">
        <v>55</v>
      </c>
    </row>
    <row r="22" spans="1:3">
      <c r="A22" s="40">
        <v>3</v>
      </c>
      <c r="B22" s="22" t="s">
        <v>56</v>
      </c>
      <c r="C22" s="41" t="s">
        <v>57</v>
      </c>
    </row>
    <row r="23" spans="1:3">
      <c r="A23" s="53" t="s">
        <v>58</v>
      </c>
      <c r="B23" s="22" t="s">
        <v>59</v>
      </c>
      <c r="C23" s="41" t="s">
        <v>60</v>
      </c>
    </row>
    <row r="24" spans="1:3">
      <c r="A24" s="53" t="s">
        <v>61</v>
      </c>
      <c r="B24" s="22" t="s">
        <v>62</v>
      </c>
      <c r="C24" s="41" t="s">
        <v>63</v>
      </c>
    </row>
    <row r="25" spans="1:3">
      <c r="A25" s="21">
        <v>4</v>
      </c>
      <c r="B25" s="22" t="s">
        <v>64</v>
      </c>
      <c r="C25" s="41" t="s">
        <v>65</v>
      </c>
    </row>
    <row r="26" spans="1:3">
      <c r="A26" s="21">
        <v>5</v>
      </c>
      <c r="B26" s="22" t="s">
        <v>66</v>
      </c>
      <c r="C26" s="41" t="s">
        <v>67</v>
      </c>
    </row>
    <row r="27" spans="1:3">
      <c r="A27" s="21">
        <v>6</v>
      </c>
      <c r="B27" s="22" t="s">
        <v>68</v>
      </c>
      <c r="C27" s="41" t="s">
        <v>67</v>
      </c>
    </row>
    <row r="28" spans="1:3" ht="15.75">
      <c r="A28" s="18">
        <v>7</v>
      </c>
      <c r="B28" s="22" t="s">
        <v>69</v>
      </c>
      <c r="C28" s="41" t="s">
        <v>67</v>
      </c>
    </row>
    <row r="29" spans="1:3">
      <c r="A29" s="53" t="s">
        <v>70</v>
      </c>
      <c r="B29" s="2" t="s">
        <v>71</v>
      </c>
      <c r="C29" s="60" t="s">
        <v>72</v>
      </c>
    </row>
    <row r="30" spans="1:3">
      <c r="A30" s="53" t="s">
        <v>73</v>
      </c>
      <c r="B30" s="2" t="s">
        <v>74</v>
      </c>
      <c r="C30" s="60" t="s">
        <v>75</v>
      </c>
    </row>
    <row r="31" spans="1:3" ht="15.75">
      <c r="A31" s="48" t="s">
        <v>76</v>
      </c>
      <c r="B31" s="49" t="s">
        <v>77</v>
      </c>
      <c r="C31" s="50"/>
    </row>
    <row r="32" spans="1:3">
      <c r="A32" s="38">
        <v>1</v>
      </c>
      <c r="B32" s="39" t="s">
        <v>78</v>
      </c>
      <c r="C32" s="41" t="s">
        <v>79</v>
      </c>
    </row>
    <row r="33" spans="1:3">
      <c r="A33" s="53" t="s">
        <v>23</v>
      </c>
      <c r="B33" s="39" t="s">
        <v>80</v>
      </c>
      <c r="C33" s="41" t="s">
        <v>79</v>
      </c>
    </row>
    <row r="34" spans="1:3">
      <c r="A34" s="53" t="s">
        <v>26</v>
      </c>
      <c r="B34" s="39" t="s">
        <v>81</v>
      </c>
      <c r="C34" s="41" t="s">
        <v>79</v>
      </c>
    </row>
    <row r="35" spans="1:3">
      <c r="A35" s="53" t="s">
        <v>29</v>
      </c>
      <c r="B35" s="39" t="s">
        <v>82</v>
      </c>
      <c r="C35" s="41" t="s">
        <v>79</v>
      </c>
    </row>
    <row r="36" spans="1:3">
      <c r="A36" s="53" t="s">
        <v>83</v>
      </c>
      <c r="B36" s="39" t="s">
        <v>84</v>
      </c>
      <c r="C36" s="41" t="s">
        <v>79</v>
      </c>
    </row>
    <row r="37" spans="1:3">
      <c r="A37" s="53" t="s">
        <v>85</v>
      </c>
      <c r="B37" s="39" t="s">
        <v>86</v>
      </c>
      <c r="C37" s="41" t="s">
        <v>79</v>
      </c>
    </row>
    <row r="38" spans="1:3">
      <c r="A38" s="38">
        <v>2</v>
      </c>
      <c r="B38" s="39" t="s">
        <v>87</v>
      </c>
      <c r="C38" s="41" t="s">
        <v>79</v>
      </c>
    </row>
    <row r="39" spans="1:3">
      <c r="A39" s="38">
        <v>3</v>
      </c>
      <c r="B39" s="39" t="s">
        <v>88</v>
      </c>
      <c r="C39" s="41" t="s">
        <v>79</v>
      </c>
    </row>
    <row r="40" spans="1:3">
      <c r="A40" s="38">
        <v>4</v>
      </c>
      <c r="B40" s="39" t="s">
        <v>89</v>
      </c>
      <c r="C40" s="41" t="s">
        <v>79</v>
      </c>
    </row>
    <row r="41" spans="1:3">
      <c r="A41" s="38">
        <v>5</v>
      </c>
      <c r="B41" s="39" t="s">
        <v>90</v>
      </c>
      <c r="C41" s="41" t="s">
        <v>79</v>
      </c>
    </row>
    <row r="42" spans="1:3" ht="15.75">
      <c r="A42" s="48" t="s">
        <v>91</v>
      </c>
      <c r="B42" s="49" t="s">
        <v>92</v>
      </c>
      <c r="C42" s="50"/>
    </row>
    <row r="43" spans="1:3">
      <c r="A43" s="38">
        <v>1</v>
      </c>
      <c r="B43" s="39" t="s">
        <v>93</v>
      </c>
      <c r="C43" s="41" t="s">
        <v>94</v>
      </c>
    </row>
    <row r="44" spans="1:3" ht="15.75">
      <c r="A44" s="48" t="s">
        <v>95</v>
      </c>
      <c r="B44" s="49" t="s">
        <v>96</v>
      </c>
      <c r="C44" s="50"/>
    </row>
    <row r="45" spans="1:3" ht="128.25">
      <c r="A45" s="4"/>
      <c r="B45" s="41" t="s">
        <v>11</v>
      </c>
      <c r="C45" s="41" t="s">
        <v>97</v>
      </c>
    </row>
    <row r="46" spans="1:3" ht="114">
      <c r="A46" s="53" t="s">
        <v>98</v>
      </c>
      <c r="B46" s="41" t="s">
        <v>99</v>
      </c>
      <c r="C46" s="41" t="s">
        <v>100</v>
      </c>
    </row>
    <row r="47" spans="1:3">
      <c r="A47" s="53" t="s">
        <v>101</v>
      </c>
      <c r="B47" s="41" t="s">
        <v>102</v>
      </c>
      <c r="C47" s="41" t="s">
        <v>103</v>
      </c>
    </row>
    <row r="48" spans="1:3">
      <c r="A48" s="53" t="s">
        <v>104</v>
      </c>
      <c r="B48" s="41" t="s">
        <v>105</v>
      </c>
      <c r="C48" s="41" t="s">
        <v>106</v>
      </c>
    </row>
    <row r="49" spans="1:3">
      <c r="A49" s="73"/>
      <c r="B49" s="74"/>
      <c r="C49" s="61"/>
    </row>
    <row r="50" spans="1:3" ht="26.25">
      <c r="A50" s="76" t="s">
        <v>107</v>
      </c>
      <c r="B50" s="78" t="s">
        <v>108</v>
      </c>
      <c r="C50" s="3"/>
    </row>
    <row r="51" spans="1:3" ht="26.25">
      <c r="A51" s="26"/>
      <c r="B51" s="51" t="s">
        <v>109</v>
      </c>
      <c r="C51" s="3"/>
    </row>
    <row r="52" spans="1:3" ht="28.5">
      <c r="A52" s="27"/>
      <c r="B52" s="51" t="s">
        <v>110</v>
      </c>
      <c r="C52" s="3"/>
    </row>
    <row r="53" spans="1:3">
      <c r="A53" s="27"/>
      <c r="B53" s="51" t="s">
        <v>111</v>
      </c>
      <c r="C53" s="3"/>
    </row>
    <row r="54" spans="1:3" ht="42.75">
      <c r="A54" s="27"/>
      <c r="B54" s="51" t="s">
        <v>112</v>
      </c>
      <c r="C54" s="3"/>
    </row>
    <row r="55" spans="1:3" ht="42.75">
      <c r="A55" s="27"/>
      <c r="B55" s="51" t="s">
        <v>113</v>
      </c>
      <c r="C55" s="3"/>
    </row>
    <row r="56" spans="1:3" ht="28.5">
      <c r="A56" s="28"/>
      <c r="B56" s="52" t="s">
        <v>114</v>
      </c>
      <c r="C56" s="3"/>
    </row>
    <row r="57" spans="1:3">
      <c r="A57" s="3"/>
      <c r="B57" s="61"/>
      <c r="C57" s="3"/>
    </row>
    <row r="58" spans="1:3" ht="26.25">
      <c r="A58" s="76" t="s">
        <v>115</v>
      </c>
      <c r="B58" s="78" t="s">
        <v>116</v>
      </c>
    </row>
    <row r="59" spans="1:3" ht="42.75">
      <c r="A59" s="26"/>
      <c r="B59" s="51" t="s">
        <v>117</v>
      </c>
    </row>
    <row r="60" spans="1:3" ht="28.5">
      <c r="A60" s="27"/>
      <c r="B60" s="51" t="s">
        <v>110</v>
      </c>
    </row>
    <row r="61" spans="1:3">
      <c r="A61" s="27"/>
      <c r="B61" s="51" t="s">
        <v>111</v>
      </c>
    </row>
    <row r="62" spans="1:3" ht="42.75">
      <c r="A62" s="27"/>
      <c r="B62" s="51" t="s">
        <v>118</v>
      </c>
    </row>
    <row r="63" spans="1:3" ht="42.75">
      <c r="A63" s="27"/>
      <c r="B63" s="51" t="s">
        <v>113</v>
      </c>
    </row>
    <row r="64" spans="1:3" ht="28.5">
      <c r="A64" s="28"/>
      <c r="B64" s="52" t="s">
        <v>114</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45" zoomScale="70" zoomScaleNormal="70" workbookViewId="0">
      <selection activeCell="C3" sqref="C3:S65"/>
    </sheetView>
  </sheetViews>
  <sheetFormatPr baseColWidth="10" defaultColWidth="11.42578125" defaultRowHeight="15.75"/>
  <cols>
    <col min="1" max="1" width="6.5703125" style="42" bestFit="1" customWidth="1"/>
    <col min="2" max="2" width="132.85546875" style="92" bestFit="1" customWidth="1"/>
    <col min="3" max="3" width="15.42578125" style="42" bestFit="1" customWidth="1"/>
    <col min="4" max="4" width="16.140625" style="42" bestFit="1" customWidth="1"/>
    <col min="5" max="10" width="15.42578125" style="42" bestFit="1" customWidth="1"/>
    <col min="11" max="18" width="16.5703125" style="42" bestFit="1" customWidth="1"/>
    <col min="19" max="19" width="17.85546875" style="42" bestFit="1" customWidth="1"/>
    <col min="20" max="16384" width="11.42578125" style="42"/>
  </cols>
  <sheetData>
    <row r="1" spans="1:19" ht="26.25" customHeight="1">
      <c r="A1" s="43"/>
      <c r="B1" s="85" t="s">
        <v>119</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13</v>
      </c>
      <c r="B2" s="86" t="s">
        <v>14</v>
      </c>
      <c r="C2" s="45"/>
      <c r="D2" s="45"/>
      <c r="E2" s="45"/>
      <c r="F2" s="45"/>
      <c r="G2" s="45"/>
      <c r="H2" s="45"/>
      <c r="I2" s="45"/>
      <c r="J2" s="45"/>
      <c r="K2" s="45"/>
      <c r="L2" s="45"/>
      <c r="M2" s="45"/>
      <c r="N2" s="45"/>
      <c r="O2" s="45"/>
      <c r="P2" s="45"/>
      <c r="Q2" s="45"/>
      <c r="R2" s="45"/>
      <c r="S2" s="45"/>
    </row>
    <row r="3" spans="1:19" ht="18.75" customHeight="1">
      <c r="A3" s="79">
        <v>1</v>
      </c>
      <c r="B3" s="82" t="s">
        <v>15</v>
      </c>
      <c r="C3" s="24">
        <v>37736.909815728519</v>
      </c>
      <c r="D3" s="24">
        <v>5013.5</v>
      </c>
      <c r="E3" s="24">
        <v>6361</v>
      </c>
      <c r="F3" s="24">
        <v>5753</v>
      </c>
      <c r="G3" s="24">
        <v>5839</v>
      </c>
      <c r="H3" s="24">
        <v>7959</v>
      </c>
      <c r="I3" s="24">
        <v>7884</v>
      </c>
      <c r="J3" s="24">
        <v>7797</v>
      </c>
      <c r="K3" s="24">
        <v>6466</v>
      </c>
      <c r="L3" s="24">
        <v>5339</v>
      </c>
      <c r="M3" s="24">
        <v>5442</v>
      </c>
      <c r="N3" s="24">
        <v>4754</v>
      </c>
      <c r="O3" s="24">
        <v>3862</v>
      </c>
      <c r="P3" s="24">
        <v>4442</v>
      </c>
      <c r="Q3" s="24">
        <v>7185</v>
      </c>
      <c r="R3" s="24">
        <v>22389</v>
      </c>
      <c r="S3" s="24">
        <v>21121.67</v>
      </c>
    </row>
    <row r="4" spans="1:19" ht="18.75" customHeight="1">
      <c r="A4" s="79">
        <v>2</v>
      </c>
      <c r="B4" s="82" t="s">
        <v>17</v>
      </c>
      <c r="C4" s="24">
        <v>31.593228244856874</v>
      </c>
      <c r="D4" s="24">
        <v>3</v>
      </c>
      <c r="E4" s="24">
        <v>4</v>
      </c>
      <c r="F4" s="24">
        <v>3</v>
      </c>
      <c r="G4" s="24">
        <v>4</v>
      </c>
      <c r="H4" s="24">
        <v>5</v>
      </c>
      <c r="I4" s="24">
        <v>5</v>
      </c>
      <c r="J4" s="24">
        <v>5</v>
      </c>
      <c r="K4" s="24">
        <v>4</v>
      </c>
      <c r="L4" s="24">
        <v>4</v>
      </c>
      <c r="M4" s="24">
        <v>3</v>
      </c>
      <c r="N4" s="24">
        <v>3</v>
      </c>
      <c r="O4" s="24">
        <v>2</v>
      </c>
      <c r="P4" s="24">
        <v>5.34</v>
      </c>
      <c r="Q4" s="24">
        <v>11.4</v>
      </c>
      <c r="R4" s="24">
        <v>12.4</v>
      </c>
      <c r="S4" s="24">
        <v>14.16</v>
      </c>
    </row>
    <row r="5" spans="1:19" ht="18.75" customHeight="1">
      <c r="A5" s="80" t="s">
        <v>19</v>
      </c>
      <c r="B5" s="87" t="s">
        <v>20</v>
      </c>
      <c r="C5" s="45"/>
      <c r="D5" s="45"/>
      <c r="E5" s="45"/>
      <c r="F5" s="45"/>
      <c r="G5" s="45"/>
      <c r="H5" s="45"/>
      <c r="I5" s="45"/>
      <c r="J5" s="45"/>
      <c r="K5" s="45"/>
      <c r="L5" s="45"/>
      <c r="M5" s="45"/>
      <c r="N5" s="45"/>
      <c r="O5" s="45"/>
      <c r="P5" s="45"/>
      <c r="Q5" s="45"/>
      <c r="R5" s="45"/>
      <c r="S5" s="45"/>
    </row>
    <row r="6" spans="1:19" ht="18.75" customHeight="1">
      <c r="A6" s="79">
        <v>1</v>
      </c>
      <c r="B6" s="82" t="s">
        <v>21</v>
      </c>
      <c r="C6" s="25">
        <v>8268282.0300000003</v>
      </c>
      <c r="D6" s="25">
        <v>8257679.8899999997</v>
      </c>
      <c r="E6" s="25">
        <v>8319681.7400000002</v>
      </c>
      <c r="F6" s="25">
        <v>7559699.8200000003</v>
      </c>
      <c r="G6" s="25">
        <v>8147338.3200000003</v>
      </c>
      <c r="H6" s="25">
        <v>7921661.71</v>
      </c>
      <c r="I6" s="25">
        <v>8271505.7000000002</v>
      </c>
      <c r="J6" s="25">
        <v>9102413.6600000001</v>
      </c>
      <c r="K6" s="25">
        <v>12802490.210000001</v>
      </c>
      <c r="L6" s="25">
        <v>12759411.529999999</v>
      </c>
      <c r="M6" s="25">
        <v>13733797.57</v>
      </c>
      <c r="N6" s="25">
        <v>14621578.555883089</v>
      </c>
      <c r="O6" s="25">
        <v>13726844.4</v>
      </c>
      <c r="P6" s="25">
        <v>15712229</v>
      </c>
      <c r="Q6" s="25">
        <v>15576042.777613882</v>
      </c>
      <c r="R6" s="25">
        <v>15132275.407059163</v>
      </c>
      <c r="S6" s="25">
        <v>14913280.97036257</v>
      </c>
    </row>
    <row r="7" spans="1:19" ht="18.75" customHeight="1">
      <c r="A7" s="81" t="s">
        <v>23</v>
      </c>
      <c r="B7" s="82" t="s">
        <v>24</v>
      </c>
      <c r="C7" s="25">
        <v>302263.89999999991</v>
      </c>
      <c r="D7" s="25">
        <v>263335.90999999992</v>
      </c>
      <c r="E7" s="25">
        <v>200427.62000000011</v>
      </c>
      <c r="F7" s="25">
        <v>192131.87000000034</v>
      </c>
      <c r="G7" s="25">
        <v>156773.99</v>
      </c>
      <c r="H7" s="25">
        <v>39646.649999999907</v>
      </c>
      <c r="I7" s="25">
        <v>171023.03999999998</v>
      </c>
      <c r="J7" s="25">
        <v>660966.8800000007</v>
      </c>
      <c r="K7" s="25">
        <v>2790774.7899999991</v>
      </c>
      <c r="L7" s="25">
        <v>2599662.46</v>
      </c>
      <c r="M7" s="25">
        <v>3220784.7299999995</v>
      </c>
      <c r="N7" s="25">
        <v>3162701.01</v>
      </c>
      <c r="O7" s="25">
        <v>3454411.2</v>
      </c>
      <c r="P7" s="25">
        <v>4101775.8100000005</v>
      </c>
      <c r="Q7" s="25">
        <v>4108987.8899999997</v>
      </c>
      <c r="R7" s="25">
        <v>3539040.7600000002</v>
      </c>
      <c r="S7" s="25">
        <v>3600210.8899999997</v>
      </c>
    </row>
    <row r="8" spans="1:19" ht="18.75" customHeight="1">
      <c r="A8" s="81" t="s">
        <v>26</v>
      </c>
      <c r="B8" s="82" t="s">
        <v>27</v>
      </c>
      <c r="C8" s="25">
        <v>1129446.1100000001</v>
      </c>
      <c r="D8" s="25">
        <v>1065310.55</v>
      </c>
      <c r="E8" s="25">
        <v>1119923.22</v>
      </c>
      <c r="F8" s="25">
        <v>1058400.99</v>
      </c>
      <c r="G8" s="25">
        <v>1149648.82</v>
      </c>
      <c r="H8" s="25">
        <v>1064082.27</v>
      </c>
      <c r="I8" s="25">
        <v>1071851.0900000001</v>
      </c>
      <c r="J8" s="25">
        <v>1048286.15</v>
      </c>
      <c r="K8" s="25">
        <v>1244679.6300000001</v>
      </c>
      <c r="L8" s="25">
        <v>1234275.25</v>
      </c>
      <c r="M8" s="25">
        <v>1242723.29</v>
      </c>
      <c r="N8" s="25">
        <v>1253655.8999999999</v>
      </c>
      <c r="O8" s="25">
        <v>1231250.3699999999</v>
      </c>
      <c r="P8" s="25">
        <v>1209115.0599999998</v>
      </c>
      <c r="Q8" s="25">
        <v>1194426.4900000002</v>
      </c>
      <c r="R8" s="25">
        <v>1197187.6600000001</v>
      </c>
      <c r="S8" s="25">
        <v>1139006.24</v>
      </c>
    </row>
    <row r="9" spans="1:19">
      <c r="A9" s="81" t="s">
        <v>29</v>
      </c>
      <c r="B9" s="82" t="s">
        <v>30</v>
      </c>
      <c r="C9" s="25">
        <v>7966018.1300000008</v>
      </c>
      <c r="D9" s="25">
        <v>7994343.9799999995</v>
      </c>
      <c r="E9" s="25">
        <v>8119254.1200000001</v>
      </c>
      <c r="F9" s="25">
        <v>7367567.9500000002</v>
      </c>
      <c r="G9" s="25">
        <v>7990564.3300000001</v>
      </c>
      <c r="H9" s="25">
        <v>7882015.0600000005</v>
      </c>
      <c r="I9" s="25">
        <v>8100482.6600000001</v>
      </c>
      <c r="J9" s="25">
        <v>8441446.7799999993</v>
      </c>
      <c r="K9" s="25">
        <v>10011715.420000002</v>
      </c>
      <c r="L9" s="25">
        <v>10159749.07</v>
      </c>
      <c r="M9" s="25">
        <v>10513012.84</v>
      </c>
      <c r="N9" s="25">
        <v>11458877.545883089</v>
      </c>
      <c r="O9" s="25">
        <v>10272433.199999999</v>
      </c>
      <c r="P9" s="25">
        <v>11610453.189999999</v>
      </c>
      <c r="Q9" s="25">
        <v>11467054.887613881</v>
      </c>
      <c r="R9" s="25">
        <v>11593234.647059163</v>
      </c>
      <c r="S9" s="25">
        <v>11313070.08036257</v>
      </c>
    </row>
    <row r="10" spans="1:19">
      <c r="A10" s="79">
        <v>2</v>
      </c>
      <c r="B10" s="82" t="s">
        <v>32</v>
      </c>
      <c r="C10" s="25">
        <v>5277.41</v>
      </c>
      <c r="D10" s="25">
        <v>13521.46</v>
      </c>
      <c r="E10" s="25">
        <v>6834.08</v>
      </c>
      <c r="F10" s="25">
        <v>75678.44</v>
      </c>
      <c r="G10" s="25">
        <v>4728.6000000000004</v>
      </c>
      <c r="H10" s="25">
        <v>-37440.83</v>
      </c>
      <c r="I10" s="25">
        <v>4899.76</v>
      </c>
      <c r="J10" s="25">
        <v>21871.919999999998</v>
      </c>
      <c r="K10" s="25">
        <v>-51940.44</v>
      </c>
      <c r="L10" s="25">
        <v>-13673.3</v>
      </c>
      <c r="M10" s="25">
        <v>53.89</v>
      </c>
      <c r="N10" s="25">
        <v>-429.59</v>
      </c>
      <c r="O10" s="25">
        <v>265.34000000000003</v>
      </c>
      <c r="P10" s="25">
        <v>35495.19</v>
      </c>
      <c r="Q10" s="25">
        <v>-17912.510000000002</v>
      </c>
      <c r="R10" s="25">
        <v>-8541.119999999999</v>
      </c>
      <c r="S10" s="25">
        <v>-9306.9</v>
      </c>
    </row>
    <row r="11" spans="1:19" ht="18.75" customHeight="1">
      <c r="A11" s="79">
        <v>3</v>
      </c>
      <c r="B11" s="82" t="s">
        <v>34</v>
      </c>
      <c r="C11" s="25">
        <v>0</v>
      </c>
      <c r="D11" s="25">
        <v>0</v>
      </c>
      <c r="E11" s="25">
        <v>0</v>
      </c>
      <c r="F11" s="25">
        <v>0</v>
      </c>
      <c r="G11" s="25">
        <v>0</v>
      </c>
      <c r="H11" s="25">
        <v>0</v>
      </c>
      <c r="I11" s="25">
        <v>0</v>
      </c>
      <c r="J11" s="25">
        <v>0</v>
      </c>
      <c r="K11" s="25">
        <v>0</v>
      </c>
      <c r="L11" s="25">
        <v>0</v>
      </c>
      <c r="M11" s="25">
        <v>0</v>
      </c>
      <c r="N11" s="25">
        <v>0</v>
      </c>
      <c r="O11" s="25">
        <v>0</v>
      </c>
      <c r="P11" s="25">
        <v>0</v>
      </c>
      <c r="Q11" s="25">
        <v>108493.94040000002</v>
      </c>
      <c r="R11" s="25">
        <v>147256.33080000003</v>
      </c>
      <c r="S11" s="25">
        <v>146410.58666666667</v>
      </c>
    </row>
    <row r="12" spans="1:19" ht="18.75" customHeight="1">
      <c r="A12" s="80" t="s">
        <v>36</v>
      </c>
      <c r="B12" s="87" t="s">
        <v>37</v>
      </c>
      <c r="C12" s="45"/>
      <c r="D12" s="45"/>
      <c r="E12" s="45"/>
      <c r="F12" s="45"/>
      <c r="G12" s="45"/>
      <c r="H12" s="45"/>
      <c r="I12" s="45"/>
      <c r="J12" s="45"/>
      <c r="K12" s="45"/>
      <c r="L12" s="45"/>
      <c r="M12" s="45"/>
      <c r="N12" s="45"/>
      <c r="O12" s="45"/>
      <c r="P12" s="45"/>
      <c r="Q12" s="45"/>
      <c r="R12" s="45"/>
      <c r="S12" s="45"/>
    </row>
    <row r="13" spans="1:19" ht="18.75" customHeight="1">
      <c r="A13" s="79">
        <v>1</v>
      </c>
      <c r="B13" s="82" t="s">
        <v>38</v>
      </c>
      <c r="C13" s="25">
        <v>2312379.8800000004</v>
      </c>
      <c r="D13" s="25">
        <v>2526756.6638150685</v>
      </c>
      <c r="E13" s="25">
        <v>2270367.8600000003</v>
      </c>
      <c r="F13" s="25">
        <v>2419379.34</v>
      </c>
      <c r="G13" s="25">
        <v>2422804.15</v>
      </c>
      <c r="H13" s="25">
        <v>2900032.5</v>
      </c>
      <c r="I13" s="25">
        <v>2887937.4699999997</v>
      </c>
      <c r="J13" s="25">
        <v>3090091.51</v>
      </c>
      <c r="K13" s="25">
        <v>4140198.59</v>
      </c>
      <c r="L13" s="25">
        <v>4411062.3400000008</v>
      </c>
      <c r="M13" s="25">
        <v>4608940.37</v>
      </c>
      <c r="N13" s="25">
        <v>4330703.7603861596</v>
      </c>
      <c r="O13" s="25">
        <v>3750764.0399648212</v>
      </c>
      <c r="P13" s="25">
        <v>3575385.1623936268</v>
      </c>
      <c r="Q13" s="25">
        <v>3993463.2176871165</v>
      </c>
      <c r="R13" s="25">
        <v>3660969.1995821223</v>
      </c>
      <c r="S13" s="25">
        <v>4654226.4390842859</v>
      </c>
    </row>
    <row r="14" spans="1:19">
      <c r="A14" s="81" t="s">
        <v>23</v>
      </c>
      <c r="B14" s="82" t="s">
        <v>120</v>
      </c>
      <c r="C14" s="25">
        <v>1965333.74</v>
      </c>
      <c r="D14" s="25">
        <v>2017694.92</v>
      </c>
      <c r="E14" s="25">
        <v>1779817.17</v>
      </c>
      <c r="F14" s="25">
        <v>1681517.34</v>
      </c>
      <c r="G14" s="25">
        <v>1793400.55</v>
      </c>
      <c r="H14" s="25">
        <v>1880521.34</v>
      </c>
      <c r="I14" s="25">
        <v>2191185.9500000002</v>
      </c>
      <c r="J14" s="25">
        <v>2324454.25</v>
      </c>
      <c r="K14" s="25">
        <v>3496249.84</v>
      </c>
      <c r="L14" s="25">
        <v>3673096.94</v>
      </c>
      <c r="M14" s="25">
        <v>4318659.4800000004</v>
      </c>
      <c r="N14" s="25">
        <v>5184368.92</v>
      </c>
      <c r="O14" s="25">
        <v>4614696.3199999994</v>
      </c>
      <c r="P14" s="25">
        <v>4342614.5799999991</v>
      </c>
      <c r="Q14" s="25">
        <v>4497452.5599999996</v>
      </c>
      <c r="R14" s="25">
        <v>4485206.8500000006</v>
      </c>
      <c r="S14" s="25">
        <v>4482903.4000000004</v>
      </c>
    </row>
    <row r="15" spans="1:19" ht="18.75" customHeight="1">
      <c r="A15" s="81" t="s">
        <v>26</v>
      </c>
      <c r="B15" s="82" t="s">
        <v>42</v>
      </c>
      <c r="C15" s="25">
        <v>191037.82</v>
      </c>
      <c r="D15" s="25">
        <v>223256.1138150685</v>
      </c>
      <c r="E15" s="25">
        <v>259098.4</v>
      </c>
      <c r="F15" s="25">
        <v>225510</v>
      </c>
      <c r="G15" s="25">
        <v>231243</v>
      </c>
      <c r="H15" s="25">
        <v>245085</v>
      </c>
      <c r="I15" s="25">
        <v>275428</v>
      </c>
      <c r="J15" s="25">
        <v>243834</v>
      </c>
      <c r="K15" s="25">
        <v>187854</v>
      </c>
      <c r="L15" s="25">
        <v>237415</v>
      </c>
      <c r="M15" s="25">
        <v>38582</v>
      </c>
      <c r="N15" s="25">
        <v>311508</v>
      </c>
      <c r="O15" s="25">
        <v>57065.386402893651</v>
      </c>
      <c r="P15" s="25">
        <v>25328</v>
      </c>
      <c r="Q15" s="25">
        <v>20301.77</v>
      </c>
      <c r="R15" s="25">
        <v>22115.828099999999</v>
      </c>
      <c r="S15" s="25">
        <v>14889.21</v>
      </c>
    </row>
    <row r="16" spans="1:19" ht="18.75" customHeight="1">
      <c r="A16" s="80" t="s">
        <v>44</v>
      </c>
      <c r="B16" s="87" t="s">
        <v>45</v>
      </c>
      <c r="C16" s="45"/>
      <c r="D16" s="45"/>
      <c r="E16" s="45"/>
      <c r="F16" s="45"/>
      <c r="G16" s="45"/>
      <c r="H16" s="45"/>
      <c r="I16" s="45"/>
      <c r="J16" s="45"/>
      <c r="K16" s="45"/>
      <c r="L16" s="45"/>
      <c r="M16" s="45"/>
      <c r="N16" s="45"/>
      <c r="O16" s="45"/>
      <c r="P16" s="45"/>
      <c r="Q16" s="45"/>
      <c r="R16" s="45"/>
      <c r="S16" s="45"/>
    </row>
    <row r="17" spans="1:19" ht="18.75" customHeight="1">
      <c r="A17" s="79">
        <v>1</v>
      </c>
      <c r="B17" s="82" t="s">
        <v>46</v>
      </c>
      <c r="C17" s="25">
        <v>1497916.29</v>
      </c>
      <c r="D17" s="25">
        <v>195523.6</v>
      </c>
      <c r="E17" s="25">
        <v>262810.78000000003</v>
      </c>
      <c r="F17" s="25">
        <v>226656.87</v>
      </c>
      <c r="G17" s="25">
        <v>244132.03</v>
      </c>
      <c r="H17" s="25">
        <v>276012</v>
      </c>
      <c r="I17" s="25">
        <v>283131.2</v>
      </c>
      <c r="J17" s="25">
        <v>294886.3</v>
      </c>
      <c r="K17" s="25">
        <v>337009.12</v>
      </c>
      <c r="L17" s="25">
        <v>339146.94</v>
      </c>
      <c r="M17" s="25">
        <v>435245.6</v>
      </c>
      <c r="N17" s="25">
        <v>304039.62484000006</v>
      </c>
      <c r="O17" s="25">
        <v>352133.81333333324</v>
      </c>
      <c r="P17" s="25">
        <v>300366.54049999994</v>
      </c>
      <c r="Q17" s="25">
        <v>871906.50377018412</v>
      </c>
      <c r="R17" s="25">
        <v>1063739.3098347727</v>
      </c>
      <c r="S17" s="25">
        <v>1058025.239866667</v>
      </c>
    </row>
    <row r="18" spans="1:19" ht="18.75" customHeight="1">
      <c r="A18" s="83">
        <v>2</v>
      </c>
      <c r="B18" s="82" t="s">
        <v>48</v>
      </c>
      <c r="C18" s="25">
        <v>281551.71999999997</v>
      </c>
      <c r="D18" s="25">
        <v>2196756.0999999996</v>
      </c>
      <c r="E18" s="25">
        <v>1850599.02</v>
      </c>
      <c r="F18" s="25">
        <v>2133448.6399999997</v>
      </c>
      <c r="G18" s="25">
        <v>2574840.62</v>
      </c>
      <c r="H18" s="25">
        <v>2883842.41</v>
      </c>
      <c r="I18" s="25">
        <v>2389083.25</v>
      </c>
      <c r="J18" s="25">
        <v>2490785.17</v>
      </c>
      <c r="K18" s="25">
        <v>2893234.41</v>
      </c>
      <c r="L18" s="25">
        <v>2605271.4899999998</v>
      </c>
      <c r="M18" s="25">
        <v>4980480.49</v>
      </c>
      <c r="N18" s="25">
        <v>5187279.8058792464</v>
      </c>
      <c r="O18" s="25">
        <v>4732055.2638821714</v>
      </c>
      <c r="P18" s="25">
        <v>5624837.3517397009</v>
      </c>
      <c r="Q18" s="25">
        <v>2403547.3044345351</v>
      </c>
      <c r="R18" s="25">
        <v>2179574.5638179034</v>
      </c>
      <c r="S18" s="25">
        <v>2048180.8387680228</v>
      </c>
    </row>
    <row r="19" spans="1:19" ht="18.75" customHeight="1">
      <c r="A19" s="81" t="s">
        <v>50</v>
      </c>
      <c r="B19" s="82" t="s">
        <v>51</v>
      </c>
      <c r="C19" s="25">
        <v>0</v>
      </c>
      <c r="D19" s="25">
        <v>1146780.03</v>
      </c>
      <c r="E19" s="25">
        <v>940964.26</v>
      </c>
      <c r="F19" s="25">
        <v>940800</v>
      </c>
      <c r="G19" s="25">
        <v>1840149.81</v>
      </c>
      <c r="H19" s="25">
        <v>1744560.01</v>
      </c>
      <c r="I19" s="25">
        <v>1493062.09</v>
      </c>
      <c r="J19" s="25">
        <v>1621308.48</v>
      </c>
      <c r="K19" s="25">
        <v>1711198.59</v>
      </c>
      <c r="L19" s="25">
        <v>1649469</v>
      </c>
      <c r="M19" s="25">
        <v>1606632</v>
      </c>
      <c r="N19" s="25">
        <v>1916813.5199999998</v>
      </c>
      <c r="O19" s="25">
        <v>2089862.0300000003</v>
      </c>
      <c r="P19" s="25">
        <v>2176783.0399999996</v>
      </c>
      <c r="Q19" s="25">
        <v>0</v>
      </c>
      <c r="R19" s="25">
        <v>0</v>
      </c>
      <c r="S19" s="25">
        <v>0</v>
      </c>
    </row>
    <row r="20" spans="1:19">
      <c r="A20" s="81" t="s">
        <v>53</v>
      </c>
      <c r="B20" s="82" t="s">
        <v>54</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56</v>
      </c>
      <c r="C21" s="25">
        <v>2546584.61</v>
      </c>
      <c r="D21" s="25">
        <v>1997168.3299999998</v>
      </c>
      <c r="E21" s="25">
        <v>2319735.25</v>
      </c>
      <c r="F21" s="25">
        <v>1974260</v>
      </c>
      <c r="G21" s="25">
        <v>2165043.04</v>
      </c>
      <c r="H21" s="25">
        <v>2123034.0999999996</v>
      </c>
      <c r="I21" s="25">
        <v>2020937.6500000001</v>
      </c>
      <c r="J21" s="25">
        <v>2106226.89</v>
      </c>
      <c r="K21" s="25">
        <v>2287212.5499999998</v>
      </c>
      <c r="L21" s="25">
        <v>3919286.51</v>
      </c>
      <c r="M21" s="25">
        <v>1480275.86</v>
      </c>
      <c r="N21" s="25">
        <v>1501688.4831695161</v>
      </c>
      <c r="O21" s="25">
        <v>1451889.3311267546</v>
      </c>
      <c r="P21" s="25">
        <v>1599690.4409653095</v>
      </c>
      <c r="Q21" s="25">
        <v>1753245.6322798738</v>
      </c>
      <c r="R21" s="25">
        <v>1865774.7054781001</v>
      </c>
      <c r="S21" s="25">
        <v>1757394.2766658172</v>
      </c>
    </row>
    <row r="22" spans="1:19" ht="18.75" customHeight="1">
      <c r="A22" s="81" t="s">
        <v>58</v>
      </c>
      <c r="B22" s="82" t="s">
        <v>59</v>
      </c>
      <c r="C22" s="25">
        <v>1105689.67</v>
      </c>
      <c r="D22" s="25">
        <v>1065310.55</v>
      </c>
      <c r="E22" s="25">
        <v>1040167.44</v>
      </c>
      <c r="F22" s="25">
        <v>1060972.53</v>
      </c>
      <c r="G22" s="25">
        <v>1098989.3600000001</v>
      </c>
      <c r="H22" s="25">
        <v>1048131.89</v>
      </c>
      <c r="I22" s="25">
        <v>1073936.6000000001</v>
      </c>
      <c r="J22" s="25">
        <v>1049993.6200000001</v>
      </c>
      <c r="K22" s="25">
        <v>1244132.81</v>
      </c>
      <c r="L22" s="25">
        <v>1235181.24</v>
      </c>
      <c r="M22" s="25">
        <v>1245309.81</v>
      </c>
      <c r="N22" s="25">
        <v>1230429.67</v>
      </c>
      <c r="O22" s="25">
        <v>1224477.48</v>
      </c>
      <c r="P22" s="25">
        <v>1114349.8799999999</v>
      </c>
      <c r="Q22" s="25">
        <v>1148531.7499999998</v>
      </c>
      <c r="R22" s="25">
        <v>1259822.0900000001</v>
      </c>
      <c r="S22" s="25">
        <v>1090193.18</v>
      </c>
    </row>
    <row r="23" spans="1:19" ht="18.75" customHeight="1">
      <c r="A23" s="81" t="s">
        <v>61</v>
      </c>
      <c r="B23" s="82" t="s">
        <v>62</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c r="A24" s="79">
        <v>4</v>
      </c>
      <c r="B24" s="82" t="s">
        <v>64</v>
      </c>
      <c r="C24" s="25">
        <v>1334974.18</v>
      </c>
      <c r="D24" s="25">
        <v>0</v>
      </c>
      <c r="E24" s="25">
        <v>0</v>
      </c>
      <c r="F24" s="25">
        <v>0</v>
      </c>
      <c r="G24" s="25">
        <v>0</v>
      </c>
      <c r="H24" s="25">
        <v>0</v>
      </c>
      <c r="I24" s="25">
        <v>0</v>
      </c>
      <c r="J24" s="25">
        <v>0</v>
      </c>
      <c r="K24" s="25">
        <v>0</v>
      </c>
      <c r="L24" s="25">
        <v>0</v>
      </c>
      <c r="M24" s="25">
        <v>58</v>
      </c>
      <c r="N24" s="25">
        <v>97</v>
      </c>
      <c r="O24" s="25">
        <v>98</v>
      </c>
      <c r="P24" s="25">
        <v>2528.0198890927668</v>
      </c>
      <c r="Q24" s="25">
        <v>1332141.73</v>
      </c>
      <c r="R24" s="25">
        <v>1231269.3399999999</v>
      </c>
      <c r="S24" s="25">
        <v>1132290.4958294504</v>
      </c>
    </row>
    <row r="25" spans="1:19" ht="18.75" customHeight="1">
      <c r="A25" s="79">
        <v>5</v>
      </c>
      <c r="B25" s="82" t="s">
        <v>66</v>
      </c>
      <c r="C25" s="25">
        <v>30784.27</v>
      </c>
      <c r="D25" s="25">
        <v>11552.09</v>
      </c>
      <c r="E25" s="25">
        <v>76809.47</v>
      </c>
      <c r="F25" s="25">
        <v>46974.82</v>
      </c>
      <c r="G25" s="25">
        <v>26218.58</v>
      </c>
      <c r="H25" s="25">
        <v>25812.68</v>
      </c>
      <c r="I25" s="25">
        <v>10830.39</v>
      </c>
      <c r="J25" s="25">
        <v>4252.18</v>
      </c>
      <c r="K25" s="25">
        <v>2736.32</v>
      </c>
      <c r="L25" s="25">
        <v>787.35</v>
      </c>
      <c r="M25" s="25">
        <v>154.6</v>
      </c>
      <c r="N25" s="25">
        <v>206.87520295934715</v>
      </c>
      <c r="O25" s="25">
        <v>30.033814422765239</v>
      </c>
      <c r="P25" s="25">
        <v>777.91640676172608</v>
      </c>
      <c r="Q25" s="25">
        <v>121.47029550726519</v>
      </c>
      <c r="R25" s="25">
        <v>32.92</v>
      </c>
      <c r="S25" s="25">
        <v>0</v>
      </c>
    </row>
    <row r="26" spans="1:19" ht="18.75" customHeight="1">
      <c r="A26" s="79">
        <v>6</v>
      </c>
      <c r="B26" s="82" t="s">
        <v>68</v>
      </c>
      <c r="C26" s="25">
        <v>17791.71</v>
      </c>
      <c r="D26" s="25">
        <v>6.79</v>
      </c>
      <c r="E26" s="25">
        <v>181305.76</v>
      </c>
      <c r="F26" s="25">
        <v>242.72</v>
      </c>
      <c r="G26" s="25">
        <v>322.36</v>
      </c>
      <c r="H26" s="25">
        <v>36404.82</v>
      </c>
      <c r="I26" s="25">
        <v>91.25</v>
      </c>
      <c r="J26" s="25">
        <v>611.04999999999995</v>
      </c>
      <c r="K26" s="25">
        <v>165.1</v>
      </c>
      <c r="L26" s="25">
        <v>152.94</v>
      </c>
      <c r="M26" s="25">
        <v>30669.22</v>
      </c>
      <c r="N26" s="25">
        <v>2025.744345743725</v>
      </c>
      <c r="O26" s="25">
        <v>2289.6621483034751</v>
      </c>
      <c r="P26" s="25">
        <v>3467.482568384125</v>
      </c>
      <c r="Q26" s="25">
        <v>76198.652409857445</v>
      </c>
      <c r="R26" s="25">
        <v>60568.896460071628</v>
      </c>
      <c r="S26" s="25">
        <v>67567.336925229654</v>
      </c>
    </row>
    <row r="27" spans="1:19" ht="18.75" customHeight="1">
      <c r="A27" s="79">
        <v>7</v>
      </c>
      <c r="B27" s="82" t="s">
        <v>69</v>
      </c>
      <c r="C27" s="25">
        <v>755000.95</v>
      </c>
      <c r="D27" s="25">
        <v>152099.54999999999</v>
      </c>
      <c r="E27" s="25">
        <v>253864.22</v>
      </c>
      <c r="F27" s="25">
        <v>221855.00999999998</v>
      </c>
      <c r="G27" s="25">
        <v>301917.77999999997</v>
      </c>
      <c r="H27" s="25">
        <v>223604.37999999989</v>
      </c>
      <c r="I27" s="25">
        <v>244529.26</v>
      </c>
      <c r="J27" s="25">
        <v>299016.70999999996</v>
      </c>
      <c r="K27" s="25">
        <v>346059.66</v>
      </c>
      <c r="L27" s="25">
        <v>695648.95</v>
      </c>
      <c r="M27" s="25">
        <v>54164.45</v>
      </c>
      <c r="N27" s="25">
        <v>572366.5318</v>
      </c>
      <c r="O27" s="25">
        <v>141146.82236008885</v>
      </c>
      <c r="P27" s="25">
        <v>46407.153651288871</v>
      </c>
      <c r="Q27" s="25">
        <v>228266.37129378587</v>
      </c>
      <c r="R27" s="25">
        <v>201248.85391377736</v>
      </c>
      <c r="S27" s="25">
        <v>543914.57552311616</v>
      </c>
    </row>
    <row r="28" spans="1:19" ht="18.75" customHeight="1">
      <c r="A28" s="84" t="s">
        <v>70</v>
      </c>
      <c r="B28" s="88" t="s">
        <v>71</v>
      </c>
      <c r="C28" s="25">
        <v>0</v>
      </c>
      <c r="D28" s="25">
        <v>0</v>
      </c>
      <c r="E28" s="25">
        <v>0</v>
      </c>
      <c r="F28" s="25">
        <v>0</v>
      </c>
      <c r="G28" s="25">
        <v>0</v>
      </c>
      <c r="H28" s="25">
        <v>0</v>
      </c>
      <c r="I28" s="25">
        <v>0</v>
      </c>
      <c r="J28" s="25">
        <v>0</v>
      </c>
      <c r="K28" s="25">
        <v>0</v>
      </c>
      <c r="L28" s="25">
        <v>0</v>
      </c>
      <c r="M28" s="25">
        <v>0</v>
      </c>
      <c r="N28" s="25">
        <v>0</v>
      </c>
      <c r="O28" s="25">
        <v>0</v>
      </c>
      <c r="P28" s="25">
        <v>7321.5</v>
      </c>
      <c r="Q28" s="25">
        <v>0</v>
      </c>
      <c r="R28" s="25">
        <v>3750</v>
      </c>
      <c r="S28" s="25">
        <v>0</v>
      </c>
    </row>
    <row r="29" spans="1:19" ht="18.75" customHeight="1">
      <c r="A29" s="84" t="s">
        <v>73</v>
      </c>
      <c r="B29" s="89" t="s">
        <v>74</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76</v>
      </c>
      <c r="B30" s="86" t="s">
        <v>77</v>
      </c>
      <c r="C30" s="45"/>
      <c r="D30" s="45"/>
      <c r="E30" s="45"/>
      <c r="F30" s="45"/>
      <c r="G30" s="45"/>
      <c r="H30" s="45"/>
      <c r="I30" s="45"/>
      <c r="J30" s="45"/>
      <c r="K30" s="45"/>
      <c r="L30" s="45"/>
      <c r="M30" s="45"/>
      <c r="N30" s="45"/>
      <c r="O30" s="45"/>
      <c r="P30" s="45"/>
      <c r="Q30" s="45"/>
      <c r="R30" s="45"/>
      <c r="S30" s="45"/>
    </row>
    <row r="31" spans="1:19" ht="18.75" customHeight="1">
      <c r="A31" s="46">
        <v>1</v>
      </c>
      <c r="B31" s="90" t="s">
        <v>78</v>
      </c>
      <c r="C31" s="25">
        <v>4401807.3999999994</v>
      </c>
      <c r="D31" s="25">
        <v>-1053534.5150383934</v>
      </c>
      <c r="E31" s="25">
        <v>-589846.26685821335</v>
      </c>
      <c r="F31" s="25">
        <v>4767.9532873655789</v>
      </c>
      <c r="G31" s="25">
        <v>-912534.25050357077</v>
      </c>
      <c r="H31" s="25">
        <v>485001.3244581013</v>
      </c>
      <c r="I31" s="25">
        <v>-42479.410000000324</v>
      </c>
      <c r="J31" s="25">
        <v>23696.679999998945</v>
      </c>
      <c r="K31" s="25">
        <v>351163.09119735443</v>
      </c>
      <c r="L31" s="25">
        <v>267936.52856433601</v>
      </c>
      <c r="M31" s="25">
        <v>343726.11501605914</v>
      </c>
      <c r="N31" s="25">
        <v>316135.75121149042</v>
      </c>
      <c r="O31" s="25">
        <v>320318.24502975156</v>
      </c>
      <c r="P31" s="25">
        <v>6792343.3922274625</v>
      </c>
      <c r="Q31" s="25">
        <v>6664172.039161264</v>
      </c>
      <c r="R31" s="25">
        <v>6540761.8396038599</v>
      </c>
      <c r="S31" s="25">
        <v>6515351.719523875</v>
      </c>
    </row>
    <row r="32" spans="1:19" ht="18.75" customHeight="1">
      <c r="A32" s="58" t="s">
        <v>23</v>
      </c>
      <c r="B32" s="90" t="s">
        <v>80</v>
      </c>
      <c r="C32" s="25">
        <v>2190615.79</v>
      </c>
      <c r="D32" s="25">
        <v>-1046046.4672618285</v>
      </c>
      <c r="E32" s="25">
        <v>-584667.59968373901</v>
      </c>
      <c r="F32" s="25">
        <v>7288.8478393655787</v>
      </c>
      <c r="G32" s="25">
        <v>-912534.25050357077</v>
      </c>
      <c r="H32" s="25">
        <v>203656.37600210129</v>
      </c>
      <c r="I32" s="25">
        <v>-323824.35000000033</v>
      </c>
      <c r="J32" s="25">
        <v>-257648.26000000106</v>
      </c>
      <c r="K32" s="25">
        <v>69818.15119735444</v>
      </c>
      <c r="L32" s="25">
        <v>-13408.411435663991</v>
      </c>
      <c r="M32" s="25">
        <v>62381.17501605914</v>
      </c>
      <c r="N32" s="25">
        <v>34790.811211490443</v>
      </c>
      <c r="O32" s="25">
        <v>38973.305029751566</v>
      </c>
      <c r="P32" s="25">
        <v>3401737.6748673511</v>
      </c>
      <c r="Q32" s="25">
        <v>3290062.0306988466</v>
      </c>
      <c r="R32" s="25">
        <v>3169676.6669981512</v>
      </c>
      <c r="S32" s="25">
        <v>3144266.5469181663</v>
      </c>
    </row>
    <row r="33" spans="1:19" ht="18.75" customHeight="1">
      <c r="A33" s="58" t="s">
        <v>26</v>
      </c>
      <c r="B33" s="90" t="s">
        <v>81</v>
      </c>
      <c r="C33" s="25">
        <v>329521.88</v>
      </c>
      <c r="D33" s="25">
        <v>0</v>
      </c>
      <c r="E33" s="25">
        <v>0</v>
      </c>
      <c r="F33" s="25">
        <v>0</v>
      </c>
      <c r="G33" s="25">
        <v>0</v>
      </c>
      <c r="H33" s="25">
        <v>0</v>
      </c>
      <c r="I33" s="25">
        <v>0</v>
      </c>
      <c r="J33" s="25">
        <v>0</v>
      </c>
      <c r="K33" s="25">
        <v>0</v>
      </c>
      <c r="L33" s="25">
        <v>0</v>
      </c>
      <c r="M33" s="25">
        <v>0</v>
      </c>
      <c r="N33" s="25">
        <v>0</v>
      </c>
      <c r="O33" s="25">
        <v>0</v>
      </c>
      <c r="P33" s="25">
        <v>3109260.777360111</v>
      </c>
      <c r="Q33" s="25">
        <v>3092765.0684624175</v>
      </c>
      <c r="R33" s="25">
        <v>3089740.2326057083</v>
      </c>
      <c r="S33" s="25">
        <v>3089740.2326057083</v>
      </c>
    </row>
    <row r="34" spans="1:19" ht="18.75" customHeight="1">
      <c r="A34" s="58" t="s">
        <v>29</v>
      </c>
      <c r="B34" s="90" t="s">
        <v>82</v>
      </c>
      <c r="C34" s="25">
        <v>1881669.73</v>
      </c>
      <c r="D34" s="25">
        <v>0</v>
      </c>
      <c r="E34" s="25">
        <v>0</v>
      </c>
      <c r="F34" s="25">
        <v>0</v>
      </c>
      <c r="G34" s="25">
        <v>0</v>
      </c>
      <c r="H34" s="25">
        <v>281344.94845600001</v>
      </c>
      <c r="I34" s="25">
        <v>281344.94</v>
      </c>
      <c r="J34" s="25">
        <v>281344.94</v>
      </c>
      <c r="K34" s="25">
        <v>281344.94</v>
      </c>
      <c r="L34" s="25">
        <v>281344.94</v>
      </c>
      <c r="M34" s="25">
        <v>281344.94</v>
      </c>
      <c r="N34" s="25">
        <v>281344.94</v>
      </c>
      <c r="O34" s="25">
        <v>281344.94</v>
      </c>
      <c r="P34" s="25">
        <v>281344.94</v>
      </c>
      <c r="Q34" s="25">
        <v>281344.94</v>
      </c>
      <c r="R34" s="25">
        <v>281344.94</v>
      </c>
      <c r="S34" s="25">
        <v>281344.94</v>
      </c>
    </row>
    <row r="35" spans="1:19" ht="18.75" customHeight="1">
      <c r="A35" s="58" t="s">
        <v>83</v>
      </c>
      <c r="B35" s="90" t="s">
        <v>84</v>
      </c>
      <c r="C35" s="25">
        <v>0</v>
      </c>
      <c r="D35" s="25">
        <v>-7488.0477765648975</v>
      </c>
      <c r="E35" s="25">
        <v>-5178.667174474298</v>
      </c>
      <c r="F35" s="25">
        <v>-2520.8945519999997</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85</v>
      </c>
      <c r="B36" s="90" t="s">
        <v>86</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87</v>
      </c>
      <c r="C37" s="25">
        <v>2061188.88</v>
      </c>
      <c r="D37" s="25">
        <v>583986.36935285863</v>
      </c>
      <c r="E37" s="25">
        <v>1524342.6713083705</v>
      </c>
      <c r="F37" s="25">
        <v>2072599.9847397525</v>
      </c>
      <c r="G37" s="25">
        <v>1538046.0640383465</v>
      </c>
      <c r="H37" s="25">
        <v>832995.01433949533</v>
      </c>
      <c r="I37" s="25">
        <v>236973.71312399994</v>
      </c>
      <c r="J37" s="25">
        <v>317936.45955894992</v>
      </c>
      <c r="K37" s="25">
        <v>794582.19984999998</v>
      </c>
      <c r="L37" s="25">
        <v>314473.74415992899</v>
      </c>
      <c r="M37" s="25">
        <v>805431.9133527769</v>
      </c>
      <c r="N37" s="25">
        <v>430385.83233147499</v>
      </c>
      <c r="O37" s="25">
        <v>219876.43127597991</v>
      </c>
      <c r="P37" s="25">
        <v>751998.76506746572</v>
      </c>
      <c r="Q37" s="25">
        <v>951800.28178951703</v>
      </c>
      <c r="R37" s="25">
        <v>1062705.385267566</v>
      </c>
      <c r="S37" s="25">
        <v>1461625.3510470998</v>
      </c>
    </row>
    <row r="38" spans="1:19" ht="18.75" customHeight="1">
      <c r="A38" s="46">
        <v>3</v>
      </c>
      <c r="B38" s="90" t="s">
        <v>88</v>
      </c>
      <c r="C38" s="25">
        <v>2673151.7799999998</v>
      </c>
      <c r="D38" s="25">
        <v>3186565.2307680035</v>
      </c>
      <c r="E38" s="25">
        <v>3476115.3605547021</v>
      </c>
      <c r="F38" s="25">
        <v>2926123.2645151839</v>
      </c>
      <c r="G38" s="25">
        <v>3612782.5706239138</v>
      </c>
      <c r="H38" s="25">
        <v>2550357.6472646422</v>
      </c>
      <c r="I38" s="25">
        <v>2717118.2800000012</v>
      </c>
      <c r="J38" s="25">
        <v>2488698.9</v>
      </c>
      <c r="K38" s="25">
        <v>697011.61176064424</v>
      </c>
      <c r="L38" s="25">
        <v>965078.65069334023</v>
      </c>
      <c r="M38" s="25">
        <v>730898.42545818316</v>
      </c>
      <c r="N38" s="25">
        <v>1186648.5366838214</v>
      </c>
      <c r="O38" s="25">
        <v>906453.65404397307</v>
      </c>
      <c r="P38" s="25">
        <v>5791273.1456539892</v>
      </c>
      <c r="Q38" s="25">
        <v>6117434.1880730456</v>
      </c>
      <c r="R38" s="25">
        <v>6032584.8823251585</v>
      </c>
      <c r="S38" s="25">
        <v>7024886.807497859</v>
      </c>
    </row>
    <row r="39" spans="1:19" ht="18.75" customHeight="1">
      <c r="A39" s="46">
        <v>4</v>
      </c>
      <c r="B39" s="90" t="s">
        <v>89</v>
      </c>
      <c r="C39" s="25">
        <v>67.77</v>
      </c>
      <c r="D39" s="25">
        <v>0</v>
      </c>
      <c r="E39" s="25">
        <v>0</v>
      </c>
      <c r="F39" s="25">
        <v>0</v>
      </c>
      <c r="G39" s="25">
        <v>25.415089379266931</v>
      </c>
      <c r="H39" s="25">
        <v>2782</v>
      </c>
      <c r="I39" s="25">
        <v>2782</v>
      </c>
      <c r="J39" s="25">
        <v>0</v>
      </c>
      <c r="K39" s="25">
        <v>0</v>
      </c>
      <c r="L39" s="25">
        <v>0</v>
      </c>
      <c r="M39" s="25">
        <v>0</v>
      </c>
      <c r="N39" s="25">
        <v>0</v>
      </c>
      <c r="O39" s="25">
        <v>0</v>
      </c>
      <c r="P39" s="25">
        <v>0</v>
      </c>
      <c r="Q39" s="25">
        <v>32.85</v>
      </c>
      <c r="R39" s="25">
        <v>0</v>
      </c>
      <c r="S39" s="25">
        <v>0</v>
      </c>
    </row>
    <row r="40" spans="1:19" ht="18.75" customHeight="1">
      <c r="A40" s="46">
        <v>5</v>
      </c>
      <c r="B40" s="90" t="s">
        <v>90</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91</v>
      </c>
      <c r="B41" s="91" t="s">
        <v>92</v>
      </c>
      <c r="C41" s="45"/>
      <c r="D41" s="45"/>
      <c r="E41" s="45"/>
      <c r="F41" s="45"/>
      <c r="G41" s="45"/>
      <c r="H41" s="45"/>
      <c r="I41" s="45"/>
      <c r="J41" s="45"/>
      <c r="K41" s="45"/>
      <c r="L41" s="45"/>
      <c r="M41" s="45"/>
      <c r="N41" s="45"/>
      <c r="O41" s="45"/>
      <c r="P41" s="45"/>
      <c r="Q41" s="45"/>
      <c r="R41" s="45"/>
      <c r="S41" s="45"/>
    </row>
    <row r="42" spans="1:19">
      <c r="A42" s="46">
        <v>1</v>
      </c>
      <c r="B42" s="90" t="s">
        <v>121</v>
      </c>
      <c r="C42" s="47">
        <v>150624.72</v>
      </c>
      <c r="D42" s="47">
        <v>0</v>
      </c>
      <c r="E42" s="47">
        <v>0</v>
      </c>
      <c r="F42" s="47">
        <v>0</v>
      </c>
      <c r="G42" s="47">
        <v>99</v>
      </c>
      <c r="H42" s="47">
        <v>214.78369382825505</v>
      </c>
      <c r="I42" s="47">
        <v>0</v>
      </c>
      <c r="J42" s="47">
        <v>48.07</v>
      </c>
      <c r="K42" s="47">
        <v>51.379999999999995</v>
      </c>
      <c r="L42" s="47">
        <v>122.14185619889629</v>
      </c>
      <c r="M42" s="47">
        <v>40.62243223500878</v>
      </c>
      <c r="N42" s="47">
        <v>40.065880897146897</v>
      </c>
      <c r="O42" s="47">
        <v>1.4405571373866828E-14</v>
      </c>
      <c r="P42" s="47">
        <v>4033592.0904985387</v>
      </c>
      <c r="Q42" s="47">
        <v>3347971.4167974396</v>
      </c>
      <c r="R42" s="47">
        <v>4233991.0933319004</v>
      </c>
      <c r="S42" s="47">
        <v>6091539.5453292625</v>
      </c>
    </row>
    <row r="43" spans="1:19" ht="18.75" customHeight="1">
      <c r="A43" s="72" t="s">
        <v>95</v>
      </c>
      <c r="B43" s="86" t="s">
        <v>96</v>
      </c>
      <c r="C43" s="45"/>
      <c r="D43" s="45"/>
      <c r="E43" s="45"/>
      <c r="F43" s="45"/>
      <c r="G43" s="45"/>
      <c r="H43" s="45"/>
      <c r="I43" s="45"/>
      <c r="J43" s="45"/>
      <c r="K43" s="45"/>
      <c r="L43" s="45"/>
      <c r="M43" s="45"/>
      <c r="N43" s="45"/>
      <c r="O43" s="45"/>
      <c r="P43" s="45"/>
      <c r="Q43" s="45"/>
      <c r="R43" s="45"/>
      <c r="S43" s="45"/>
    </row>
    <row r="44" spans="1:19" ht="39.950000000000003" customHeight="1">
      <c r="A44" s="93" t="s">
        <v>122</v>
      </c>
      <c r="B44" s="94" t="s">
        <v>123</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124</v>
      </c>
      <c r="B45" s="94" t="s">
        <v>125</v>
      </c>
      <c r="C45" s="47">
        <v>44181.64</v>
      </c>
      <c r="D45" s="47">
        <v>58161.919999999998</v>
      </c>
      <c r="E45" s="47">
        <v>100628.32</v>
      </c>
      <c r="F45" s="47">
        <v>311769.97000000003</v>
      </c>
      <c r="G45" s="47">
        <v>598626.87</v>
      </c>
      <c r="H45" s="47">
        <v>889517.6</v>
      </c>
      <c r="I45" s="47">
        <v>826870.7300000001</v>
      </c>
      <c r="J45" s="47">
        <v>798719.34000000008</v>
      </c>
      <c r="K45" s="47">
        <v>1957547.7900000003</v>
      </c>
      <c r="L45" s="47">
        <v>2056388.12</v>
      </c>
      <c r="M45" s="47">
        <v>2033633.4699999997</v>
      </c>
      <c r="N45" s="47">
        <v>2043496.15</v>
      </c>
      <c r="O45" s="47">
        <v>2260580.29</v>
      </c>
      <c r="P45" s="47">
        <v>2355965.11</v>
      </c>
      <c r="Q45" s="47">
        <v>2518387.0900000003</v>
      </c>
      <c r="R45" s="47">
        <v>1817729.4</v>
      </c>
      <c r="S45" s="47">
        <v>1690966.47</v>
      </c>
    </row>
    <row r="46" spans="1:19" ht="39.950000000000003" customHeight="1">
      <c r="A46" s="95" t="s">
        <v>26</v>
      </c>
      <c r="B46" s="94" t="s">
        <v>126</v>
      </c>
      <c r="C46" s="47">
        <v>0</v>
      </c>
      <c r="D46" s="47">
        <v>0</v>
      </c>
      <c r="E46" s="47">
        <v>0</v>
      </c>
      <c r="F46" s="47">
        <v>195515.04</v>
      </c>
      <c r="G46" s="47">
        <v>318994.95</v>
      </c>
      <c r="H46" s="47">
        <v>881355.75</v>
      </c>
      <c r="I46" s="47">
        <v>745563.54</v>
      </c>
      <c r="J46" s="47">
        <v>749635.44</v>
      </c>
      <c r="K46" s="47">
        <v>1912456.98</v>
      </c>
      <c r="L46" s="47">
        <v>2004463.65</v>
      </c>
      <c r="M46" s="47">
        <v>1995849.79</v>
      </c>
      <c r="N46" s="47">
        <v>1993049.1300000001</v>
      </c>
      <c r="O46" s="47">
        <v>2252001.06</v>
      </c>
      <c r="P46" s="47">
        <v>2351234.8400000003</v>
      </c>
      <c r="Q46" s="47">
        <v>2517151.4699999997</v>
      </c>
      <c r="R46" s="47">
        <v>1816732.5500000003</v>
      </c>
      <c r="S46" s="47">
        <v>1691627.63</v>
      </c>
    </row>
    <row r="47" spans="1:19" ht="30">
      <c r="A47" s="93" t="s">
        <v>127</v>
      </c>
      <c r="B47" s="94" t="s">
        <v>128</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30">
      <c r="A48" s="93" t="s">
        <v>129</v>
      </c>
      <c r="B48" s="94" t="s">
        <v>130</v>
      </c>
      <c r="C48" s="47">
        <v>0</v>
      </c>
      <c r="D48" s="47">
        <v>0</v>
      </c>
      <c r="E48" s="47">
        <v>0</v>
      </c>
      <c r="F48" s="47">
        <v>0</v>
      </c>
      <c r="G48" s="47">
        <v>0</v>
      </c>
      <c r="H48" s="47">
        <v>0</v>
      </c>
      <c r="I48" s="47">
        <v>0</v>
      </c>
      <c r="J48" s="47">
        <v>0</v>
      </c>
      <c r="K48" s="47">
        <v>0</v>
      </c>
      <c r="L48" s="47">
        <v>947.06</v>
      </c>
      <c r="M48" s="47">
        <v>17564.589999999997</v>
      </c>
      <c r="N48" s="47">
        <v>24654.870000000003</v>
      </c>
      <c r="O48" s="47">
        <v>83818.28</v>
      </c>
      <c r="P48" s="47">
        <v>56141.52</v>
      </c>
      <c r="Q48" s="47">
        <v>142399.60999999999</v>
      </c>
      <c r="R48" s="47">
        <v>18271.75</v>
      </c>
      <c r="S48" s="47">
        <v>6904.33</v>
      </c>
    </row>
    <row r="49" spans="1:19" ht="39.950000000000003" customHeight="1">
      <c r="A49" s="95" t="s">
        <v>83</v>
      </c>
      <c r="B49" s="94" t="s">
        <v>131</v>
      </c>
      <c r="C49" s="47">
        <v>0</v>
      </c>
      <c r="D49" s="47">
        <v>0</v>
      </c>
      <c r="E49" s="47">
        <v>0</v>
      </c>
      <c r="F49" s="47">
        <v>0</v>
      </c>
      <c r="G49" s="47">
        <v>0</v>
      </c>
      <c r="H49" s="47">
        <v>0</v>
      </c>
      <c r="I49" s="47">
        <v>0</v>
      </c>
      <c r="J49" s="47">
        <v>0</v>
      </c>
      <c r="K49" s="47">
        <v>0</v>
      </c>
      <c r="L49" s="47">
        <v>0</v>
      </c>
      <c r="M49" s="47">
        <v>16761.099999999999</v>
      </c>
      <c r="N49" s="47">
        <v>24654.870000000003</v>
      </c>
      <c r="O49" s="47">
        <v>83818.28</v>
      </c>
      <c r="P49" s="47">
        <v>56141.520000000004</v>
      </c>
      <c r="Q49" s="47">
        <v>142399.61000000002</v>
      </c>
      <c r="R49" s="47">
        <v>36857.56</v>
      </c>
      <c r="S49" s="47">
        <v>6904.33</v>
      </c>
    </row>
    <row r="50" spans="1:19" ht="39.950000000000003" customHeight="1">
      <c r="A50" s="99" t="s">
        <v>50</v>
      </c>
      <c r="B50" s="98" t="s">
        <v>132</v>
      </c>
      <c r="C50" s="47">
        <v>0</v>
      </c>
      <c r="D50" s="47">
        <v>0</v>
      </c>
      <c r="E50" s="47">
        <v>0</v>
      </c>
      <c r="F50" s="47">
        <v>0</v>
      </c>
      <c r="G50" s="47">
        <v>0</v>
      </c>
      <c r="H50" s="47">
        <v>0</v>
      </c>
      <c r="I50" s="47">
        <v>142311.65</v>
      </c>
      <c r="J50" s="47">
        <v>274497.96999999997</v>
      </c>
      <c r="K50" s="47">
        <v>293927.57999999996</v>
      </c>
      <c r="L50" s="47">
        <v>328031.35000000003</v>
      </c>
      <c r="M50" s="47">
        <v>502133.11999999994</v>
      </c>
      <c r="N50" s="47">
        <v>502990.75000000006</v>
      </c>
      <c r="O50" s="47">
        <v>488443.61</v>
      </c>
      <c r="P50" s="47">
        <v>389259.02000000008</v>
      </c>
      <c r="Q50" s="47">
        <v>426238.99000000005</v>
      </c>
      <c r="R50" s="47">
        <v>526019.98</v>
      </c>
      <c r="S50" s="47">
        <v>512149.68</v>
      </c>
    </row>
    <row r="51" spans="1:19" ht="39.950000000000003" customHeight="1">
      <c r="A51" s="99" t="s">
        <v>53</v>
      </c>
      <c r="B51" s="98" t="s">
        <v>133</v>
      </c>
      <c r="C51" s="47">
        <v>0</v>
      </c>
      <c r="D51" s="47">
        <v>0</v>
      </c>
      <c r="E51" s="47">
        <v>0</v>
      </c>
      <c r="F51" s="47">
        <v>0</v>
      </c>
      <c r="G51" s="47">
        <v>0</v>
      </c>
      <c r="H51" s="47">
        <v>0</v>
      </c>
      <c r="I51" s="47">
        <v>146211</v>
      </c>
      <c r="J51" s="47">
        <v>286206</v>
      </c>
      <c r="K51" s="47">
        <v>311424.71999999997</v>
      </c>
      <c r="L51" s="47">
        <v>328031.37</v>
      </c>
      <c r="M51" s="47">
        <v>504489.96000000014</v>
      </c>
      <c r="N51" s="47">
        <v>502990.74999999988</v>
      </c>
      <c r="O51" s="47">
        <v>488443.61000000004</v>
      </c>
      <c r="P51" s="47">
        <v>389259.02</v>
      </c>
      <c r="Q51" s="47">
        <v>426238.99999999994</v>
      </c>
      <c r="R51" s="47">
        <v>526019.97</v>
      </c>
      <c r="S51" s="47">
        <v>512149.68</v>
      </c>
    </row>
    <row r="52" spans="1:19" ht="39.950000000000003" customHeight="1">
      <c r="A52" s="99" t="s">
        <v>98</v>
      </c>
      <c r="B52" s="98" t="s">
        <v>134</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135</v>
      </c>
      <c r="B53" s="98" t="s">
        <v>136</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58</v>
      </c>
      <c r="B54" s="96" t="s">
        <v>137</v>
      </c>
      <c r="C54" s="47">
        <v>371.56</v>
      </c>
      <c r="D54" s="47">
        <v>403149.6</v>
      </c>
      <c r="E54" s="47">
        <v>496495.28</v>
      </c>
      <c r="F54" s="47">
        <v>357599.94</v>
      </c>
      <c r="G54" s="47">
        <v>312539.49</v>
      </c>
      <c r="H54" s="47">
        <v>370430.44</v>
      </c>
      <c r="I54" s="47">
        <v>353854.91</v>
      </c>
      <c r="J54" s="47">
        <v>290695.26</v>
      </c>
      <c r="K54" s="47">
        <v>231359.40999999997</v>
      </c>
      <c r="L54" s="47">
        <v>298899.01</v>
      </c>
      <c r="M54" s="47">
        <v>81239.059999999983</v>
      </c>
      <c r="N54" s="47">
        <v>366503.74</v>
      </c>
      <c r="O54" s="47">
        <v>86818.749999999985</v>
      </c>
      <c r="P54" s="47">
        <v>78269.239999999991</v>
      </c>
      <c r="Q54" s="47">
        <v>76874.12000000001</v>
      </c>
      <c r="R54" s="47">
        <v>94060.160000000018</v>
      </c>
      <c r="S54" s="47">
        <v>208336.9</v>
      </c>
    </row>
    <row r="55" spans="1:19" ht="39.950000000000003" customHeight="1">
      <c r="A55" s="97" t="s">
        <v>61</v>
      </c>
      <c r="B55" s="96" t="s">
        <v>138</v>
      </c>
      <c r="C55" s="47">
        <v>0</v>
      </c>
      <c r="D55" s="47">
        <v>0</v>
      </c>
      <c r="E55" s="47">
        <v>0</v>
      </c>
      <c r="F55" s="47">
        <v>0</v>
      </c>
      <c r="G55" s="47">
        <v>0</v>
      </c>
      <c r="H55" s="47">
        <v>0</v>
      </c>
      <c r="I55" s="47">
        <v>0</v>
      </c>
      <c r="J55" s="47">
        <v>0</v>
      </c>
      <c r="K55" s="47">
        <v>0</v>
      </c>
      <c r="L55" s="47">
        <v>0</v>
      </c>
      <c r="M55" s="47">
        <v>70876.079999999987</v>
      </c>
      <c r="N55" s="47">
        <v>80224.279999999984</v>
      </c>
      <c r="O55" s="47">
        <v>74624.930000000008</v>
      </c>
      <c r="P55" s="47">
        <v>64707.729999999989</v>
      </c>
      <c r="Q55" s="47">
        <v>63157.430000000015</v>
      </c>
      <c r="R55" s="47">
        <v>60105.29</v>
      </c>
      <c r="S55" s="47">
        <v>64281.88</v>
      </c>
    </row>
    <row r="56" spans="1:19" ht="39.950000000000003" customHeight="1">
      <c r="A56" s="97" t="s">
        <v>139</v>
      </c>
      <c r="B56" s="96" t="s">
        <v>140</v>
      </c>
      <c r="C56" s="47">
        <v>281192.75</v>
      </c>
      <c r="D56" s="47">
        <v>191676.43</v>
      </c>
      <c r="E56" s="47">
        <v>155634.35</v>
      </c>
      <c r="F56" s="47">
        <v>187230.54</v>
      </c>
      <c r="G56" s="47">
        <v>152166.54</v>
      </c>
      <c r="H56" s="47">
        <v>41145</v>
      </c>
      <c r="I56" s="47">
        <v>75018.48</v>
      </c>
      <c r="J56" s="47">
        <v>125550.44</v>
      </c>
      <c r="K56" s="47">
        <v>235664.41</v>
      </c>
      <c r="L56" s="47">
        <v>247106.34</v>
      </c>
      <c r="M56" s="47">
        <v>578990.03999999992</v>
      </c>
      <c r="N56" s="47">
        <v>575954.87</v>
      </c>
      <c r="O56" s="47">
        <v>535827.4</v>
      </c>
      <c r="P56" s="47">
        <v>517799.5500000001</v>
      </c>
      <c r="Q56" s="47">
        <v>383799.74000000011</v>
      </c>
      <c r="R56" s="47">
        <v>438279.83</v>
      </c>
      <c r="S56" s="47">
        <v>629416.15</v>
      </c>
    </row>
    <row r="57" spans="1:19" ht="39.950000000000003" customHeight="1">
      <c r="A57" s="97" t="s">
        <v>141</v>
      </c>
      <c r="B57" s="96" t="s">
        <v>142</v>
      </c>
      <c r="C57" s="47">
        <v>302263.90000000002</v>
      </c>
      <c r="D57" s="47">
        <v>263335.91000000003</v>
      </c>
      <c r="E57" s="47">
        <v>200427.62</v>
      </c>
      <c r="F57" s="47">
        <v>192131.87</v>
      </c>
      <c r="G57" s="47">
        <v>156773.99</v>
      </c>
      <c r="H57" s="47">
        <v>39646.65</v>
      </c>
      <c r="I57" s="47">
        <v>28454.769999999997</v>
      </c>
      <c r="J57" s="47">
        <v>125549.08</v>
      </c>
      <c r="K57" s="47">
        <v>219514.74</v>
      </c>
      <c r="L57" s="47">
        <v>281189.90000000002</v>
      </c>
      <c r="M57" s="47">
        <v>574979.06000000006</v>
      </c>
      <c r="N57" s="47">
        <v>575954.87</v>
      </c>
      <c r="O57" s="47">
        <v>535827.4</v>
      </c>
      <c r="P57" s="47">
        <v>517799.55</v>
      </c>
      <c r="Q57" s="47">
        <v>383799.73999999993</v>
      </c>
      <c r="R57" s="47">
        <v>438279.82999999996</v>
      </c>
      <c r="S57" s="47">
        <v>629416.15000000014</v>
      </c>
    </row>
    <row r="58" spans="1:19" ht="39.950000000000003" customHeight="1">
      <c r="A58" s="100" t="s">
        <v>143</v>
      </c>
      <c r="B58" s="101" t="s">
        <v>144</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145</v>
      </c>
      <c r="B59" s="101" t="s">
        <v>146</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147</v>
      </c>
      <c r="B60" s="101" t="s">
        <v>148</v>
      </c>
      <c r="C60" s="47">
        <v>0</v>
      </c>
      <c r="D60" s="47">
        <v>0</v>
      </c>
      <c r="E60" s="47">
        <v>0</v>
      </c>
      <c r="F60" s="47">
        <v>0</v>
      </c>
      <c r="G60" s="47">
        <v>0</v>
      </c>
      <c r="H60" s="47">
        <v>0</v>
      </c>
      <c r="I60" s="47">
        <v>0</v>
      </c>
      <c r="J60" s="47">
        <v>270900</v>
      </c>
      <c r="K60" s="47">
        <v>364149.94</v>
      </c>
      <c r="L60" s="47">
        <v>-26277.54</v>
      </c>
      <c r="M60" s="47">
        <v>70557</v>
      </c>
      <c r="N60" s="47">
        <v>-1640.8100000000004</v>
      </c>
      <c r="O60" s="47">
        <v>81844.98</v>
      </c>
      <c r="P60" s="47">
        <v>769299.68</v>
      </c>
      <c r="Q60" s="47">
        <v>706459.77000000014</v>
      </c>
      <c r="R60" s="47">
        <v>682079.23</v>
      </c>
      <c r="S60" s="47">
        <v>697682.97</v>
      </c>
    </row>
    <row r="61" spans="1:19" ht="39.950000000000003" customHeight="1">
      <c r="A61" s="100" t="s">
        <v>149</v>
      </c>
      <c r="B61" s="101" t="s">
        <v>150</v>
      </c>
      <c r="C61" s="47">
        <v>0</v>
      </c>
      <c r="D61" s="47">
        <v>0</v>
      </c>
      <c r="E61" s="47">
        <v>0</v>
      </c>
      <c r="F61" s="47">
        <v>0</v>
      </c>
      <c r="G61" s="47">
        <v>0</v>
      </c>
      <c r="H61" s="47">
        <v>0</v>
      </c>
      <c r="I61" s="47">
        <v>256.62</v>
      </c>
      <c r="J61" s="47">
        <v>260919.83</v>
      </c>
      <c r="K61" s="47">
        <v>346773.42</v>
      </c>
      <c r="L61" s="47">
        <v>-26277.53</v>
      </c>
      <c r="M61" s="47">
        <v>76946.680000000008</v>
      </c>
      <c r="N61" s="47">
        <v>-1640.8099999999988</v>
      </c>
      <c r="O61" s="47">
        <v>81844.979999999981</v>
      </c>
      <c r="P61" s="47">
        <v>769299.67999999993</v>
      </c>
      <c r="Q61" s="47">
        <v>706459.76</v>
      </c>
      <c r="R61" s="47">
        <v>682079.23999999987</v>
      </c>
      <c r="S61" s="47">
        <v>697682.97</v>
      </c>
    </row>
    <row r="62" spans="1:19" ht="39.950000000000003" customHeight="1">
      <c r="A62" s="102" t="s">
        <v>151</v>
      </c>
      <c r="B62" s="103" t="s">
        <v>152</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153</v>
      </c>
      <c r="B63" s="103" t="s">
        <v>154</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156</v>
      </c>
      <c r="C64" s="47">
        <v>0</v>
      </c>
      <c r="D64" s="47">
        <v>0</v>
      </c>
      <c r="E64" s="47">
        <v>0</v>
      </c>
      <c r="F64" s="47">
        <v>0</v>
      </c>
      <c r="G64" s="47">
        <v>0</v>
      </c>
      <c r="H64" s="47">
        <v>0</v>
      </c>
      <c r="I64" s="47">
        <v>0</v>
      </c>
      <c r="J64" s="47">
        <v>0</v>
      </c>
      <c r="K64" s="47">
        <v>18336.599999999999</v>
      </c>
      <c r="L64" s="47">
        <v>12255.08</v>
      </c>
      <c r="M64" s="47">
        <v>0</v>
      </c>
      <c r="N64" s="47">
        <v>12122.79</v>
      </c>
      <c r="O64" s="47">
        <v>21669.22</v>
      </c>
      <c r="P64" s="47">
        <v>9474.99</v>
      </c>
      <c r="Q64" s="47">
        <v>12180.499999999996</v>
      </c>
      <c r="R64" s="47">
        <v>15823.87</v>
      </c>
      <c r="S64" s="47">
        <v>5052.58</v>
      </c>
    </row>
    <row r="65" spans="1:19" ht="39.950000000000003" customHeight="1">
      <c r="A65" s="102" t="s">
        <v>157</v>
      </c>
      <c r="B65" s="103" t="s">
        <v>158</v>
      </c>
      <c r="C65" s="47">
        <v>0</v>
      </c>
      <c r="D65" s="47">
        <v>0</v>
      </c>
      <c r="E65" s="47">
        <v>0</v>
      </c>
      <c r="F65" s="47">
        <v>0</v>
      </c>
      <c r="G65" s="47">
        <v>0</v>
      </c>
      <c r="H65" s="47">
        <v>0</v>
      </c>
      <c r="I65" s="47">
        <v>0</v>
      </c>
      <c r="J65" s="47">
        <v>0</v>
      </c>
      <c r="K65" s="47">
        <v>18102.07</v>
      </c>
      <c r="L65" s="47">
        <v>12255.09</v>
      </c>
      <c r="M65" s="47">
        <v>0</v>
      </c>
      <c r="N65" s="47">
        <v>12122.789999999999</v>
      </c>
      <c r="O65" s="47">
        <v>21669.22</v>
      </c>
      <c r="P65" s="47">
        <v>9474.99</v>
      </c>
      <c r="Q65" s="47">
        <v>12180.5</v>
      </c>
      <c r="R65" s="47">
        <v>15823.869999999999</v>
      </c>
      <c r="S65" s="47">
        <v>5052.58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K1" zoomScale="85" zoomScaleNormal="85" workbookViewId="0">
      <pane ySplit="2" topLeftCell="A3495" activePane="bottomLeft" state="frozen"/>
      <selection activeCell="A3293" sqref="A3293"/>
      <selection pane="bottomLeft" activeCell="V2" sqref="V2"/>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159</v>
      </c>
    </row>
    <row r="2" spans="1:19" ht="89.25">
      <c r="A2" s="71"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5" t="s">
        <v>179</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v>1935.3200000000002</v>
      </c>
      <c r="R11" s="34">
        <v>1935.3200000000002</v>
      </c>
      <c r="S11" s="34">
        <v>1935.3200000000002</v>
      </c>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v>107578.37</v>
      </c>
      <c r="R26" s="34">
        <v>107578.37</v>
      </c>
      <c r="S26" s="34">
        <v>107578.37</v>
      </c>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v>5297.49</v>
      </c>
      <c r="R28" s="34">
        <v>5297.49</v>
      </c>
      <c r="S28" s="34">
        <v>5297.49</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v>4155.78</v>
      </c>
      <c r="R30" s="34">
        <v>4155.78</v>
      </c>
      <c r="S30" s="34">
        <v>4155.78</v>
      </c>
    </row>
    <row r="31" spans="2:19">
      <c r="B31" s="5">
        <v>1994</v>
      </c>
      <c r="C31" s="34"/>
      <c r="D31" s="34"/>
      <c r="E31" s="34"/>
      <c r="F31" s="34"/>
      <c r="G31" s="34"/>
      <c r="H31" s="34"/>
      <c r="I31" s="34"/>
      <c r="J31" s="34"/>
      <c r="K31" s="34"/>
      <c r="L31" s="34"/>
      <c r="M31" s="34"/>
      <c r="N31" s="34"/>
      <c r="O31" s="34"/>
      <c r="P31" s="34"/>
      <c r="Q31" s="34">
        <v>64903.39</v>
      </c>
      <c r="R31" s="34">
        <v>64903.39</v>
      </c>
      <c r="S31" s="34">
        <v>64903.39</v>
      </c>
    </row>
    <row r="32" spans="2:19">
      <c r="B32" s="5">
        <v>1993</v>
      </c>
      <c r="C32" s="34"/>
      <c r="D32" s="34"/>
      <c r="E32" s="34"/>
      <c r="F32" s="34"/>
      <c r="G32" s="34"/>
      <c r="H32" s="34"/>
      <c r="I32" s="34"/>
      <c r="J32" s="34"/>
      <c r="K32" s="34"/>
      <c r="L32" s="34"/>
      <c r="M32" s="34"/>
      <c r="N32" s="34"/>
      <c r="O32" s="34"/>
      <c r="P32" s="34"/>
      <c r="Q32" s="34">
        <v>2759.95</v>
      </c>
      <c r="R32" s="34">
        <v>2759.95</v>
      </c>
      <c r="S32" s="34">
        <v>2759.95</v>
      </c>
    </row>
    <row r="33" spans="2:19">
      <c r="B33" s="5">
        <v>1992</v>
      </c>
      <c r="C33" s="34"/>
      <c r="D33" s="34"/>
      <c r="E33" s="34"/>
      <c r="F33" s="34"/>
      <c r="G33" s="34"/>
      <c r="H33" s="34"/>
      <c r="I33" s="34"/>
      <c r="J33" s="34"/>
      <c r="K33" s="34"/>
      <c r="L33" s="34"/>
      <c r="M33" s="34"/>
      <c r="N33" s="34"/>
      <c r="O33" s="34"/>
      <c r="P33" s="34"/>
      <c r="Q33" s="34">
        <v>50850.280975581991</v>
      </c>
      <c r="R33" s="34">
        <v>50850.280975581991</v>
      </c>
      <c r="S33" s="34">
        <v>50850.280975581991</v>
      </c>
    </row>
    <row r="34" spans="2:19">
      <c r="B34" s="5">
        <v>1991</v>
      </c>
      <c r="C34" s="34"/>
      <c r="D34" s="34"/>
      <c r="E34" s="34"/>
      <c r="F34" s="34"/>
      <c r="G34" s="34"/>
      <c r="H34" s="34"/>
      <c r="I34" s="34"/>
      <c r="J34" s="34"/>
      <c r="K34" s="34"/>
      <c r="L34" s="34"/>
      <c r="M34" s="34"/>
      <c r="N34" s="34"/>
      <c r="O34" s="34"/>
      <c r="P34" s="34"/>
      <c r="Q34" s="34">
        <v>49134.8</v>
      </c>
      <c r="R34" s="34">
        <v>49134.8</v>
      </c>
      <c r="S34" s="34">
        <v>49134.8</v>
      </c>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179</v>
      </c>
      <c r="B96" s="6" t="s">
        <v>180</v>
      </c>
      <c r="C96" s="7">
        <f>SUM(C3:C95)</f>
        <v>0</v>
      </c>
      <c r="D96" s="7">
        <f t="shared" ref="D96:S96" si="0">SUM(D3:D95)</f>
        <v>0</v>
      </c>
      <c r="E96" s="7">
        <f t="shared" si="0"/>
        <v>0</v>
      </c>
      <c r="F96" s="7">
        <f t="shared" si="0"/>
        <v>0</v>
      </c>
      <c r="G96" s="7">
        <f t="shared" si="0"/>
        <v>0</v>
      </c>
      <c r="H96" s="7">
        <f t="shared" si="0"/>
        <v>0</v>
      </c>
      <c r="I96" s="7">
        <f t="shared" si="0"/>
        <v>0</v>
      </c>
      <c r="J96" s="7">
        <f t="shared" si="0"/>
        <v>0</v>
      </c>
      <c r="K96" s="7">
        <f t="shared" si="0"/>
        <v>0</v>
      </c>
      <c r="L96" s="7">
        <f t="shared" si="0"/>
        <v>0</v>
      </c>
      <c r="M96" s="7">
        <f t="shared" si="0"/>
        <v>0</v>
      </c>
      <c r="N96" s="7">
        <f t="shared" si="0"/>
        <v>0</v>
      </c>
      <c r="O96" s="7">
        <f t="shared" si="0"/>
        <v>0</v>
      </c>
      <c r="P96" s="7">
        <f t="shared" si="0"/>
        <v>0</v>
      </c>
      <c r="Q96" s="7">
        <f t="shared" si="0"/>
        <v>286615.380975582</v>
      </c>
      <c r="R96" s="7">
        <f t="shared" si="0"/>
        <v>286615.380975582</v>
      </c>
      <c r="S96" s="7">
        <f t="shared" si="0"/>
        <v>286615.380975582</v>
      </c>
    </row>
    <row r="97" spans="1:19">
      <c r="A97" s="8"/>
      <c r="B97" s="6"/>
      <c r="C97" s="7"/>
      <c r="D97" s="7"/>
      <c r="E97" s="7"/>
      <c r="F97" s="7"/>
      <c r="G97" s="7"/>
      <c r="H97" s="7"/>
      <c r="I97" s="7"/>
      <c r="J97" s="7"/>
      <c r="K97" s="7"/>
      <c r="L97" s="7"/>
      <c r="M97" s="7"/>
    </row>
    <row r="98" spans="1:19" ht="25.5">
      <c r="A98" s="65" t="s">
        <v>181</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v>17002.439999999999</v>
      </c>
      <c r="R121" s="34">
        <v>17002.439999999999</v>
      </c>
      <c r="S121" s="34">
        <v>17002.439999999999</v>
      </c>
    </row>
    <row r="122" spans="2:19">
      <c r="B122" s="5">
        <v>1998</v>
      </c>
      <c r="C122" s="34"/>
      <c r="D122" s="34"/>
      <c r="E122" s="34"/>
      <c r="F122" s="34"/>
      <c r="G122" s="34"/>
      <c r="H122" s="34"/>
      <c r="I122" s="34"/>
      <c r="J122" s="34"/>
      <c r="K122" s="34"/>
      <c r="L122" s="34"/>
      <c r="M122" s="34"/>
      <c r="N122" s="34"/>
      <c r="O122" s="34"/>
      <c r="P122" s="34"/>
      <c r="Q122" s="34">
        <v>98169.949999999983</v>
      </c>
      <c r="R122" s="34">
        <v>98169.949999999983</v>
      </c>
      <c r="S122" s="34">
        <v>98169.949999999983</v>
      </c>
    </row>
    <row r="123" spans="2:19">
      <c r="B123" s="5">
        <v>1997</v>
      </c>
      <c r="C123" s="34"/>
      <c r="D123" s="34"/>
      <c r="E123" s="34"/>
      <c r="F123" s="34"/>
      <c r="G123" s="34"/>
      <c r="H123" s="34"/>
      <c r="I123" s="34"/>
      <c r="J123" s="34"/>
      <c r="K123" s="34"/>
      <c r="L123" s="34"/>
      <c r="M123" s="34"/>
      <c r="N123" s="34"/>
      <c r="O123" s="34"/>
      <c r="P123" s="34"/>
      <c r="Q123" s="34">
        <v>83630.990000000005</v>
      </c>
      <c r="R123" s="34">
        <v>83630.990000000005</v>
      </c>
      <c r="S123" s="34">
        <v>83630.990000000005</v>
      </c>
    </row>
    <row r="124" spans="2:19">
      <c r="B124" s="5">
        <v>1996</v>
      </c>
      <c r="C124" s="34"/>
      <c r="D124" s="34"/>
      <c r="E124" s="34"/>
      <c r="F124" s="34"/>
      <c r="G124" s="34"/>
      <c r="H124" s="34"/>
      <c r="I124" s="34"/>
      <c r="J124" s="34"/>
      <c r="K124" s="34"/>
      <c r="L124" s="34"/>
      <c r="M124" s="34"/>
      <c r="N124" s="34"/>
      <c r="O124" s="34"/>
      <c r="P124" s="34"/>
      <c r="Q124" s="34">
        <v>85053.51</v>
      </c>
      <c r="R124" s="34">
        <v>85053.51</v>
      </c>
      <c r="S124" s="34">
        <v>85053.51</v>
      </c>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181</v>
      </c>
      <c r="B191" s="6" t="s">
        <v>180</v>
      </c>
      <c r="C191" s="7">
        <f>SUM(C98:C190)</f>
        <v>0</v>
      </c>
      <c r="D191" s="7">
        <f t="shared" ref="D191" si="1">SUM(D98:D190)</f>
        <v>0</v>
      </c>
      <c r="E191" s="7">
        <f t="shared" ref="E191" si="2">SUM(E98:E190)</f>
        <v>0</v>
      </c>
      <c r="F191" s="7">
        <f t="shared" ref="F191" si="3">SUM(F98:F190)</f>
        <v>0</v>
      </c>
      <c r="G191" s="7">
        <f t="shared" ref="G191" si="4">SUM(G98:G190)</f>
        <v>0</v>
      </c>
      <c r="H191" s="7">
        <f t="shared" ref="H191" si="5">SUM(H98:H190)</f>
        <v>0</v>
      </c>
      <c r="I191" s="7">
        <f t="shared" ref="I191" si="6">SUM(I98:I190)</f>
        <v>0</v>
      </c>
      <c r="J191" s="7">
        <f t="shared" ref="J191" si="7">SUM(J98:J190)</f>
        <v>0</v>
      </c>
      <c r="K191" s="7">
        <f t="shared" ref="K191" si="8">SUM(K98:K190)</f>
        <v>0</v>
      </c>
      <c r="L191" s="7">
        <f t="shared" ref="L191" si="9">SUM(L98:L190)</f>
        <v>0</v>
      </c>
      <c r="M191" s="7">
        <f t="shared" ref="M191" si="10">SUM(M98:M190)</f>
        <v>0</v>
      </c>
      <c r="N191" s="7">
        <f t="shared" ref="N191" si="11">SUM(N98:N190)</f>
        <v>0</v>
      </c>
      <c r="O191" s="7">
        <f t="shared" ref="O191" si="12">SUM(O98:O190)</f>
        <v>0</v>
      </c>
      <c r="P191" s="7">
        <f t="shared" ref="P191" si="13">SUM(P98:P190)</f>
        <v>0</v>
      </c>
      <c r="Q191" s="7">
        <f t="shared" ref="Q191" si="14">SUM(Q98:Q190)</f>
        <v>283856.89</v>
      </c>
      <c r="R191" s="7">
        <f t="shared" ref="R191" si="15">SUM(R98:R190)</f>
        <v>283856.89</v>
      </c>
      <c r="S191" s="7">
        <f t="shared" ref="S191" si="16">SUM(S98:S190)</f>
        <v>283856.89</v>
      </c>
    </row>
    <row r="192" spans="1:19">
      <c r="A192" s="64"/>
      <c r="B192" s="6"/>
      <c r="C192" s="7"/>
      <c r="D192" s="7"/>
      <c r="E192" s="7"/>
      <c r="F192" s="7"/>
      <c r="G192" s="7"/>
      <c r="H192" s="7"/>
      <c r="I192" s="7"/>
      <c r="J192" s="7"/>
      <c r="K192" s="7"/>
      <c r="L192" s="7"/>
      <c r="M192" s="7"/>
    </row>
    <row r="193" spans="1:19">
      <c r="A193" s="65" t="s">
        <v>182</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v>10871.91</v>
      </c>
      <c r="R196" s="34">
        <v>10871.91</v>
      </c>
      <c r="S196" s="34">
        <v>10871.91</v>
      </c>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v>21334.5</v>
      </c>
      <c r="R219" s="34">
        <v>21334.5</v>
      </c>
      <c r="S219" s="34">
        <v>21334.5</v>
      </c>
    </row>
    <row r="220" spans="2:19">
      <c r="B220" s="5">
        <v>1995</v>
      </c>
      <c r="C220" s="34"/>
      <c r="D220" s="34"/>
      <c r="E220" s="34"/>
      <c r="F220" s="34"/>
      <c r="G220" s="34"/>
      <c r="H220" s="34"/>
      <c r="I220" s="34"/>
      <c r="J220" s="34"/>
      <c r="K220" s="34"/>
      <c r="L220" s="34"/>
      <c r="M220" s="34"/>
      <c r="N220" s="34"/>
      <c r="O220" s="34"/>
      <c r="P220" s="34"/>
      <c r="Q220" s="34">
        <v>652.29999999999995</v>
      </c>
      <c r="R220" s="34">
        <v>652.29999999999995</v>
      </c>
      <c r="S220" s="34">
        <v>652.29999999999995</v>
      </c>
    </row>
    <row r="221" spans="2:19">
      <c r="B221" s="5">
        <v>1994</v>
      </c>
      <c r="C221" s="34"/>
      <c r="D221" s="34"/>
      <c r="E221" s="34"/>
      <c r="F221" s="34"/>
      <c r="G221" s="34"/>
      <c r="H221" s="34"/>
      <c r="I221" s="34"/>
      <c r="J221" s="34"/>
      <c r="K221" s="34"/>
      <c r="L221" s="34"/>
      <c r="M221" s="34"/>
      <c r="N221" s="34"/>
      <c r="O221" s="34"/>
      <c r="P221" s="34"/>
      <c r="Q221" s="34">
        <v>5752.32</v>
      </c>
      <c r="R221" s="34">
        <v>5752.32</v>
      </c>
      <c r="S221" s="34">
        <v>5752.32</v>
      </c>
    </row>
    <row r="222" spans="2:19">
      <c r="B222" s="5">
        <v>1993</v>
      </c>
      <c r="C222" s="34"/>
      <c r="D222" s="34"/>
      <c r="E222" s="34"/>
      <c r="F222" s="34"/>
      <c r="G222" s="34"/>
      <c r="H222" s="34"/>
      <c r="I222" s="34"/>
      <c r="J222" s="34"/>
      <c r="K222" s="34"/>
      <c r="L222" s="34"/>
      <c r="M222" s="34"/>
      <c r="N222" s="34"/>
      <c r="O222" s="34"/>
      <c r="P222" s="34"/>
      <c r="Q222" s="34">
        <v>4333.8537375350079</v>
      </c>
      <c r="R222" s="34">
        <v>4333.8537375350079</v>
      </c>
      <c r="S222" s="34">
        <v>4333.8537375350079</v>
      </c>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v>678.58</v>
      </c>
      <c r="R232" s="34">
        <v>678.58</v>
      </c>
      <c r="S232" s="34">
        <v>678.58</v>
      </c>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182</v>
      </c>
      <c r="B286" s="6" t="s">
        <v>180</v>
      </c>
      <c r="C286" s="7">
        <f>SUM(C193:C285)</f>
        <v>0</v>
      </c>
      <c r="D286" s="7">
        <f t="shared" ref="D286" si="17">SUM(D193:D285)</f>
        <v>0</v>
      </c>
      <c r="E286" s="7">
        <f t="shared" ref="E286" si="18">SUM(E193:E285)</f>
        <v>0</v>
      </c>
      <c r="F286" s="7">
        <f t="shared" ref="F286" si="19">SUM(F193:F285)</f>
        <v>0</v>
      </c>
      <c r="G286" s="7">
        <f t="shared" ref="G286" si="20">SUM(G193:G285)</f>
        <v>0</v>
      </c>
      <c r="H286" s="7">
        <f t="shared" ref="H286" si="21">SUM(H193:H285)</f>
        <v>0</v>
      </c>
      <c r="I286" s="7">
        <f t="shared" ref="I286" si="22">SUM(I193:I285)</f>
        <v>0</v>
      </c>
      <c r="J286" s="7">
        <f t="shared" ref="J286" si="23">SUM(J193:J285)</f>
        <v>0</v>
      </c>
      <c r="K286" s="7">
        <f t="shared" ref="K286" si="24">SUM(K193:K285)</f>
        <v>0</v>
      </c>
      <c r="L286" s="7">
        <f t="shared" ref="L286" si="25">SUM(L193:L285)</f>
        <v>0</v>
      </c>
      <c r="M286" s="7">
        <f t="shared" ref="M286" si="26">SUM(M193:M285)</f>
        <v>0</v>
      </c>
      <c r="N286" s="7">
        <f t="shared" ref="N286" si="27">SUM(N193:N285)</f>
        <v>0</v>
      </c>
      <c r="O286" s="7">
        <f t="shared" ref="O286" si="28">SUM(O193:O285)</f>
        <v>0</v>
      </c>
      <c r="P286" s="7">
        <f t="shared" ref="P286" si="29">SUM(P193:P285)</f>
        <v>0</v>
      </c>
      <c r="Q286" s="7">
        <f t="shared" ref="Q286" si="30">SUM(Q193:Q285)</f>
        <v>43623.463737535007</v>
      </c>
      <c r="R286" s="7">
        <f t="shared" ref="R286" si="31">SUM(R193:R285)</f>
        <v>43623.463737535007</v>
      </c>
      <c r="S286" s="7">
        <f t="shared" ref="S286" si="32">SUM(S193:S285)</f>
        <v>43623.463737535007</v>
      </c>
    </row>
    <row r="287" spans="1:19">
      <c r="A287" s="64"/>
      <c r="B287" s="6"/>
      <c r="C287" s="7"/>
      <c r="D287" s="7"/>
      <c r="E287" s="7"/>
      <c r="F287" s="7"/>
      <c r="G287" s="7"/>
      <c r="H287" s="7"/>
      <c r="I287" s="7"/>
      <c r="J287" s="7"/>
      <c r="K287" s="7"/>
      <c r="L287" s="7"/>
      <c r="M287" s="9"/>
    </row>
    <row r="288" spans="1:19">
      <c r="A288" s="65" t="s">
        <v>183</v>
      </c>
      <c r="B288" s="5">
        <v>2022</v>
      </c>
      <c r="C288" s="33"/>
      <c r="D288" s="33"/>
      <c r="E288" s="33"/>
      <c r="F288" s="33"/>
      <c r="G288" s="33"/>
      <c r="H288" s="33"/>
      <c r="I288" s="33"/>
      <c r="J288" s="33"/>
      <c r="K288" s="33"/>
      <c r="L288" s="33"/>
      <c r="M288" s="33"/>
      <c r="N288" s="33"/>
      <c r="O288" s="33"/>
      <c r="P288" s="33"/>
      <c r="Q288" s="33"/>
      <c r="R288" s="62"/>
      <c r="S288" s="34">
        <v>194040.30002590234</v>
      </c>
    </row>
    <row r="289" spans="1:19">
      <c r="A289" s="35"/>
      <c r="B289" s="5">
        <v>2021</v>
      </c>
      <c r="C289" s="33"/>
      <c r="D289" s="33"/>
      <c r="E289" s="33"/>
      <c r="F289" s="33"/>
      <c r="G289" s="33"/>
      <c r="H289" s="33"/>
      <c r="I289" s="33"/>
      <c r="J289" s="33"/>
      <c r="K289" s="33"/>
      <c r="L289" s="33"/>
      <c r="M289" s="33"/>
      <c r="N289" s="33"/>
      <c r="O289" s="33"/>
      <c r="P289" s="33"/>
      <c r="Q289" s="33"/>
      <c r="R289" s="34">
        <v>102142.6379737166</v>
      </c>
      <c r="S289" s="34">
        <v>102142.6379737166</v>
      </c>
    </row>
    <row r="290" spans="1:19">
      <c r="B290" s="5">
        <v>2020</v>
      </c>
      <c r="C290" s="33"/>
      <c r="D290" s="33"/>
      <c r="E290" s="33"/>
      <c r="F290" s="33"/>
      <c r="G290" s="33"/>
      <c r="H290" s="33"/>
      <c r="I290" s="33"/>
      <c r="J290" s="33"/>
      <c r="K290" s="33"/>
      <c r="L290" s="33"/>
      <c r="M290" s="33"/>
      <c r="N290" s="33"/>
      <c r="O290" s="33"/>
      <c r="P290" s="33"/>
      <c r="Q290" s="34">
        <v>67075.469509831615</v>
      </c>
      <c r="R290" s="34">
        <v>67075.469509831615</v>
      </c>
      <c r="S290" s="34">
        <v>67075.469509831615</v>
      </c>
    </row>
    <row r="291" spans="1:19">
      <c r="A291" s="37"/>
      <c r="B291" s="5">
        <v>2019</v>
      </c>
      <c r="C291" s="33"/>
      <c r="D291" s="33"/>
      <c r="E291" s="33"/>
      <c r="F291" s="33"/>
      <c r="G291" s="33"/>
      <c r="H291" s="33"/>
      <c r="I291" s="33"/>
      <c r="J291" s="33"/>
      <c r="K291" s="33"/>
      <c r="L291" s="33"/>
      <c r="M291" s="33"/>
      <c r="N291" s="33"/>
      <c r="O291" s="33"/>
      <c r="P291" s="34"/>
      <c r="Q291" s="34">
        <v>64528.601112073287</v>
      </c>
      <c r="R291" s="34">
        <v>64528.601112073287</v>
      </c>
      <c r="S291" s="34">
        <v>64528.601112073287</v>
      </c>
    </row>
    <row r="292" spans="1:19">
      <c r="A292" s="37"/>
      <c r="B292" s="5">
        <v>2018</v>
      </c>
      <c r="C292" s="33"/>
      <c r="D292" s="33"/>
      <c r="E292" s="33"/>
      <c r="F292" s="33"/>
      <c r="G292" s="33"/>
      <c r="H292" s="33"/>
      <c r="I292" s="33"/>
      <c r="J292" s="33"/>
      <c r="K292" s="33"/>
      <c r="L292" s="33"/>
      <c r="M292" s="33"/>
      <c r="N292" s="33"/>
      <c r="O292" s="34"/>
      <c r="P292" s="34"/>
      <c r="Q292" s="34">
        <v>145027.66182923398</v>
      </c>
      <c r="R292" s="34">
        <v>145027.66182923398</v>
      </c>
      <c r="S292" s="34">
        <v>145027.66182923398</v>
      </c>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v>28960.550000000003</v>
      </c>
      <c r="R296" s="34">
        <v>28960.550000000003</v>
      </c>
      <c r="S296" s="34">
        <v>28960.550000000003</v>
      </c>
    </row>
    <row r="297" spans="1:19">
      <c r="B297" s="5">
        <v>2013</v>
      </c>
      <c r="C297" s="33"/>
      <c r="D297" s="33"/>
      <c r="E297" s="33"/>
      <c r="F297" s="33"/>
      <c r="G297" s="33"/>
      <c r="H297" s="33"/>
      <c r="I297" s="33"/>
      <c r="J297" s="34"/>
      <c r="K297" s="34"/>
      <c r="L297" s="34"/>
      <c r="M297" s="34"/>
      <c r="N297" s="34"/>
      <c r="O297" s="34"/>
      <c r="P297" s="34"/>
      <c r="Q297" s="34">
        <v>11926.932159999993</v>
      </c>
      <c r="R297" s="34">
        <v>11926.932159999993</v>
      </c>
      <c r="S297" s="34">
        <v>11926.932159999993</v>
      </c>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v>122847.02</v>
      </c>
      <c r="R311" s="34">
        <v>122847.02</v>
      </c>
      <c r="S311" s="34">
        <v>122847.02</v>
      </c>
    </row>
    <row r="312" spans="2:19">
      <c r="B312" s="5">
        <v>1998</v>
      </c>
      <c r="C312" s="34"/>
      <c r="D312" s="34"/>
      <c r="E312" s="34"/>
      <c r="F312" s="34"/>
      <c r="G312" s="34"/>
      <c r="H312" s="34"/>
      <c r="I312" s="34"/>
      <c r="J312" s="34"/>
      <c r="K312" s="34"/>
      <c r="L312" s="34"/>
      <c r="M312" s="34"/>
      <c r="N312" s="34"/>
      <c r="O312" s="34"/>
      <c r="P312" s="34"/>
      <c r="Q312" s="34">
        <v>468869.91999999993</v>
      </c>
      <c r="R312" s="34">
        <v>468869.91999999993</v>
      </c>
      <c r="S312" s="34">
        <v>468869.91999999993</v>
      </c>
    </row>
    <row r="313" spans="2:19">
      <c r="B313" s="5">
        <v>1997</v>
      </c>
      <c r="C313" s="34"/>
      <c r="D313" s="34"/>
      <c r="E313" s="34"/>
      <c r="F313" s="34"/>
      <c r="G313" s="34"/>
      <c r="H313" s="34"/>
      <c r="I313" s="34"/>
      <c r="J313" s="34"/>
      <c r="K313" s="34"/>
      <c r="L313" s="34"/>
      <c r="M313" s="34"/>
      <c r="N313" s="34"/>
      <c r="O313" s="34"/>
      <c r="P313" s="34"/>
      <c r="Q313" s="34">
        <v>4402.32</v>
      </c>
      <c r="R313" s="34">
        <v>4402.32</v>
      </c>
      <c r="S313" s="34">
        <v>4402.32</v>
      </c>
    </row>
    <row r="314" spans="2:19">
      <c r="B314" s="5">
        <v>1996</v>
      </c>
      <c r="C314" s="34"/>
      <c r="D314" s="34"/>
      <c r="E314" s="34"/>
      <c r="F314" s="34"/>
      <c r="G314" s="34"/>
      <c r="H314" s="34"/>
      <c r="I314" s="34"/>
      <c r="J314" s="34"/>
      <c r="K314" s="34"/>
      <c r="L314" s="34"/>
      <c r="M314" s="34"/>
      <c r="N314" s="34"/>
      <c r="O314" s="34"/>
      <c r="P314" s="34"/>
      <c r="Q314" s="34">
        <v>173007.47</v>
      </c>
      <c r="R314" s="34">
        <v>173007.47</v>
      </c>
      <c r="S314" s="34">
        <v>173007.47</v>
      </c>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v>17836.669999999998</v>
      </c>
      <c r="R336" s="34">
        <v>17836.669999999998</v>
      </c>
      <c r="S336" s="34">
        <v>17836.669999999998</v>
      </c>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183</v>
      </c>
      <c r="B381" s="6" t="s">
        <v>180</v>
      </c>
      <c r="C381" s="7">
        <f>SUM(C288:C380)</f>
        <v>0</v>
      </c>
      <c r="D381" s="7">
        <f t="shared" ref="D381" si="33">SUM(D288:D380)</f>
        <v>0</v>
      </c>
      <c r="E381" s="7">
        <f t="shared" ref="E381" si="34">SUM(E288:E380)</f>
        <v>0</v>
      </c>
      <c r="F381" s="7">
        <f t="shared" ref="F381" si="35">SUM(F288:F380)</f>
        <v>0</v>
      </c>
      <c r="G381" s="7">
        <f t="shared" ref="G381" si="36">SUM(G288:G380)</f>
        <v>0</v>
      </c>
      <c r="H381" s="7">
        <f t="shared" ref="H381" si="37">SUM(H288:H380)</f>
        <v>0</v>
      </c>
      <c r="I381" s="7">
        <f t="shared" ref="I381" si="38">SUM(I288:I380)</f>
        <v>0</v>
      </c>
      <c r="J381" s="7">
        <f t="shared" ref="J381" si="39">SUM(J288:J380)</f>
        <v>0</v>
      </c>
      <c r="K381" s="7">
        <f t="shared" ref="K381" si="40">SUM(K288:K380)</f>
        <v>0</v>
      </c>
      <c r="L381" s="7">
        <f t="shared" ref="L381" si="41">SUM(L288:L380)</f>
        <v>0</v>
      </c>
      <c r="M381" s="7">
        <f t="shared" ref="M381" si="42">SUM(M288:M380)</f>
        <v>0</v>
      </c>
      <c r="N381" s="7">
        <f t="shared" ref="N381" si="43">SUM(N288:N380)</f>
        <v>0</v>
      </c>
      <c r="O381" s="7">
        <f t="shared" ref="O381" si="44">SUM(O288:O380)</f>
        <v>0</v>
      </c>
      <c r="P381" s="7">
        <f t="shared" ref="P381" si="45">SUM(P288:P380)</f>
        <v>0</v>
      </c>
      <c r="Q381" s="7">
        <f t="shared" ref="Q381" si="46">SUM(Q288:Q380)</f>
        <v>1104482.6146111388</v>
      </c>
      <c r="R381" s="7">
        <f t="shared" ref="R381" si="47">SUM(R288:R380)</f>
        <v>1206625.2525848553</v>
      </c>
      <c r="S381" s="7">
        <f t="shared" ref="S381" si="48">SUM(S288:S380)</f>
        <v>1400665.5526107578</v>
      </c>
    </row>
    <row r="382" spans="1:19">
      <c r="A382" s="64"/>
      <c r="B382" s="6"/>
      <c r="C382" s="7"/>
      <c r="D382" s="7"/>
      <c r="E382" s="7"/>
      <c r="F382" s="7"/>
      <c r="G382" s="7"/>
      <c r="H382" s="7"/>
      <c r="I382" s="7"/>
      <c r="J382" s="7"/>
      <c r="K382" s="7"/>
      <c r="L382" s="7"/>
      <c r="M382" s="9"/>
    </row>
    <row r="383" spans="1:19">
      <c r="A383" s="65" t="s">
        <v>184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184</v>
      </c>
      <c r="B476" s="6" t="s">
        <v>180</v>
      </c>
      <c r="C476" s="7">
        <f>SUM(C383:C475)</f>
        <v>0</v>
      </c>
      <c r="D476" s="7">
        <f t="shared" ref="D476" si="49">SUM(D383:D475)</f>
        <v>0</v>
      </c>
      <c r="E476" s="7">
        <f t="shared" ref="E476" si="50">SUM(E383:E475)</f>
        <v>0</v>
      </c>
      <c r="F476" s="7">
        <f t="shared" ref="F476" si="51">SUM(F383:F475)</f>
        <v>0</v>
      </c>
      <c r="G476" s="7">
        <f t="shared" ref="G476" si="52">SUM(G383:G475)</f>
        <v>0</v>
      </c>
      <c r="H476" s="7">
        <f t="shared" ref="H476" si="53">SUM(H383:H475)</f>
        <v>0</v>
      </c>
      <c r="I476" s="7">
        <f t="shared" ref="I476" si="54">SUM(I383:I475)</f>
        <v>0</v>
      </c>
      <c r="J476" s="7">
        <f t="shared" ref="J476" si="55">SUM(J383:J475)</f>
        <v>0</v>
      </c>
      <c r="K476" s="7">
        <f t="shared" ref="K476" si="56">SUM(K383:K475)</f>
        <v>0</v>
      </c>
      <c r="L476" s="7">
        <f t="shared" ref="L476" si="57">SUM(L383:L475)</f>
        <v>0</v>
      </c>
      <c r="M476" s="7">
        <f t="shared" ref="M476" si="58">SUM(M383:M475)</f>
        <v>0</v>
      </c>
      <c r="N476" s="7">
        <f t="shared" ref="N476" si="59">SUM(N383:N475)</f>
        <v>0</v>
      </c>
      <c r="O476" s="7">
        <f t="shared" ref="O476" si="60">SUM(O383:O475)</f>
        <v>0</v>
      </c>
      <c r="P476" s="7">
        <f t="shared" ref="P476" si="61">SUM(P383:P475)</f>
        <v>0</v>
      </c>
      <c r="Q476" s="7">
        <f t="shared" ref="Q476" si="62">SUM(Q383:Q475)</f>
        <v>0</v>
      </c>
      <c r="R476" s="7">
        <f t="shared" ref="R476" si="63">SUM(R383:R475)</f>
        <v>0</v>
      </c>
      <c r="S476" s="7">
        <f t="shared" ref="S476" si="64">SUM(S383:S475)</f>
        <v>0</v>
      </c>
    </row>
    <row r="477" spans="1:19">
      <c r="A477" s="64"/>
      <c r="B477" s="6"/>
      <c r="C477" s="7"/>
      <c r="D477" s="7"/>
      <c r="E477" s="7"/>
      <c r="F477" s="7"/>
      <c r="G477" s="7"/>
      <c r="H477" s="7"/>
      <c r="I477" s="7"/>
      <c r="J477" s="7"/>
      <c r="K477" s="7"/>
      <c r="L477" s="7"/>
      <c r="M477" s="9"/>
    </row>
    <row r="478" spans="1:19" ht="38.25">
      <c r="A478" s="65" t="s">
        <v>185</v>
      </c>
      <c r="B478" s="5">
        <v>2022</v>
      </c>
      <c r="C478" s="33"/>
      <c r="D478" s="33"/>
      <c r="E478" s="33"/>
      <c r="F478" s="33"/>
      <c r="G478" s="33"/>
      <c r="H478" s="33"/>
      <c r="I478" s="33"/>
      <c r="J478" s="33"/>
      <c r="K478" s="33"/>
      <c r="L478" s="33"/>
      <c r="M478" s="33"/>
      <c r="N478" s="33"/>
      <c r="O478" s="33"/>
      <c r="P478" s="33"/>
      <c r="Q478" s="33"/>
      <c r="R478" s="62"/>
      <c r="S478" s="34">
        <v>20011.864907126164</v>
      </c>
    </row>
    <row r="479" spans="1:19">
      <c r="A479" s="35"/>
      <c r="B479" s="5">
        <v>2021</v>
      </c>
      <c r="C479" s="33"/>
      <c r="D479" s="33"/>
      <c r="E479" s="33"/>
      <c r="F479" s="33"/>
      <c r="G479" s="33"/>
      <c r="H479" s="33"/>
      <c r="I479" s="33"/>
      <c r="J479" s="33"/>
      <c r="K479" s="33"/>
      <c r="L479" s="33"/>
      <c r="M479" s="33"/>
      <c r="N479" s="33"/>
      <c r="O479" s="33"/>
      <c r="P479" s="33"/>
      <c r="Q479" s="33"/>
      <c r="R479" s="34">
        <v>4218.4648959534261</v>
      </c>
      <c r="S479" s="34">
        <v>4218.4648959534261</v>
      </c>
    </row>
    <row r="480" spans="1:19">
      <c r="B480" s="5">
        <v>2020</v>
      </c>
      <c r="C480" s="33"/>
      <c r="D480" s="33"/>
      <c r="E480" s="33"/>
      <c r="F480" s="33"/>
      <c r="G480" s="33"/>
      <c r="H480" s="33"/>
      <c r="I480" s="33"/>
      <c r="J480" s="33"/>
      <c r="K480" s="33"/>
      <c r="L480" s="33"/>
      <c r="M480" s="33"/>
      <c r="N480" s="33"/>
      <c r="O480" s="33"/>
      <c r="P480" s="33"/>
      <c r="Q480" s="34">
        <v>1890.42</v>
      </c>
      <c r="R480" s="34">
        <v>1890.42</v>
      </c>
      <c r="S480" s="34">
        <v>1890.42</v>
      </c>
    </row>
    <row r="481" spans="1:19">
      <c r="A481" s="37"/>
      <c r="B481" s="5">
        <v>2019</v>
      </c>
      <c r="C481" s="33"/>
      <c r="D481" s="33"/>
      <c r="E481" s="33"/>
      <c r="F481" s="33"/>
      <c r="G481" s="33"/>
      <c r="H481" s="33"/>
      <c r="I481" s="33"/>
      <c r="J481" s="33"/>
      <c r="K481" s="33"/>
      <c r="L481" s="33"/>
      <c r="M481" s="33"/>
      <c r="N481" s="33"/>
      <c r="O481" s="33"/>
      <c r="P481" s="34"/>
      <c r="Q481" s="34">
        <v>3267.5943278478526</v>
      </c>
      <c r="R481" s="34">
        <v>3267.5943278478526</v>
      </c>
      <c r="S481" s="34">
        <v>3267.5943278478526</v>
      </c>
    </row>
    <row r="482" spans="1:19">
      <c r="A482" s="37"/>
      <c r="B482" s="5">
        <v>2018</v>
      </c>
      <c r="C482" s="33"/>
      <c r="D482" s="33"/>
      <c r="E482" s="33"/>
      <c r="F482" s="33"/>
      <c r="G482" s="33"/>
      <c r="H482" s="33"/>
      <c r="I482" s="33"/>
      <c r="J482" s="33"/>
      <c r="K482" s="33"/>
      <c r="L482" s="33"/>
      <c r="M482" s="33"/>
      <c r="N482" s="33"/>
      <c r="O482" s="34"/>
      <c r="P482" s="34"/>
      <c r="Q482" s="34">
        <v>55128.947770558967</v>
      </c>
      <c r="R482" s="34">
        <v>55128.945220435802</v>
      </c>
      <c r="S482" s="34">
        <v>55128.945220435802</v>
      </c>
    </row>
    <row r="483" spans="1:19">
      <c r="A483" s="37"/>
      <c r="B483" s="5">
        <v>2017</v>
      </c>
      <c r="C483" s="33"/>
      <c r="D483" s="33"/>
      <c r="E483" s="33"/>
      <c r="F483" s="33"/>
      <c r="G483" s="33"/>
      <c r="H483" s="33"/>
      <c r="I483" s="33"/>
      <c r="J483" s="33"/>
      <c r="K483" s="33"/>
      <c r="L483" s="33"/>
      <c r="M483" s="33"/>
      <c r="N483" s="34"/>
      <c r="O483" s="34"/>
      <c r="P483" s="34"/>
      <c r="Q483" s="34">
        <v>2894.9133544274155</v>
      </c>
      <c r="R483" s="34">
        <v>2894.9133544274155</v>
      </c>
      <c r="S483" s="34">
        <v>2894.9133544274155</v>
      </c>
    </row>
    <row r="484" spans="1:19">
      <c r="B484" s="5">
        <v>2016</v>
      </c>
      <c r="C484" s="33"/>
      <c r="D484" s="33"/>
      <c r="E484" s="33"/>
      <c r="F484" s="33"/>
      <c r="G484" s="33"/>
      <c r="H484" s="33"/>
      <c r="I484" s="33"/>
      <c r="J484" s="33"/>
      <c r="K484" s="33"/>
      <c r="L484" s="33"/>
      <c r="M484" s="34"/>
      <c r="N484" s="34"/>
      <c r="O484" s="34"/>
      <c r="P484" s="34"/>
      <c r="Q484" s="34">
        <v>8196.8618879999995</v>
      </c>
      <c r="R484" s="34">
        <v>8196.8618879999995</v>
      </c>
      <c r="S484" s="34">
        <v>8196.8618879999995</v>
      </c>
    </row>
    <row r="485" spans="1:19">
      <c r="B485" s="5">
        <v>2015</v>
      </c>
      <c r="C485" s="33"/>
      <c r="D485" s="33"/>
      <c r="E485" s="33"/>
      <c r="F485" s="33"/>
      <c r="G485" s="33"/>
      <c r="H485" s="33"/>
      <c r="I485" s="33"/>
      <c r="J485" s="33"/>
      <c r="K485" s="33"/>
      <c r="L485" s="34"/>
      <c r="M485" s="34"/>
      <c r="N485" s="34"/>
      <c r="O485" s="34"/>
      <c r="P485" s="34"/>
      <c r="Q485" s="34">
        <v>4326.2499999999891</v>
      </c>
      <c r="R485" s="34">
        <v>4326.2499999999891</v>
      </c>
      <c r="S485" s="34">
        <v>4326.2499999999891</v>
      </c>
    </row>
    <row r="486" spans="1:19">
      <c r="B486" s="5">
        <v>2014</v>
      </c>
      <c r="C486" s="33"/>
      <c r="D486" s="33"/>
      <c r="E486" s="33"/>
      <c r="F486" s="33"/>
      <c r="G486" s="33"/>
      <c r="H486" s="33"/>
      <c r="I486" s="33"/>
      <c r="J486" s="33"/>
      <c r="K486" s="34"/>
      <c r="L486" s="34"/>
      <c r="M486" s="34"/>
      <c r="N486" s="34"/>
      <c r="O486" s="34"/>
      <c r="P486" s="34"/>
      <c r="Q486" s="34">
        <v>1643.8358767984428</v>
      </c>
      <c r="R486" s="34">
        <v>1643.8358467984363</v>
      </c>
      <c r="S486" s="34">
        <v>1643.8358467984363</v>
      </c>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v>1796.65</v>
      </c>
      <c r="R492" s="34">
        <v>1796.65</v>
      </c>
      <c r="S492" s="34">
        <v>1796.65</v>
      </c>
    </row>
    <row r="493" spans="1:19">
      <c r="B493" s="5">
        <v>2007</v>
      </c>
      <c r="C493" s="33"/>
      <c r="D493" s="34"/>
      <c r="E493" s="34"/>
      <c r="F493" s="34"/>
      <c r="G493" s="34"/>
      <c r="H493" s="34"/>
      <c r="I493" s="34"/>
      <c r="J493" s="34"/>
      <c r="K493" s="34"/>
      <c r="L493" s="34"/>
      <c r="M493" s="34"/>
      <c r="N493" s="34"/>
      <c r="O493" s="34"/>
      <c r="P493" s="34"/>
      <c r="Q493" s="34">
        <v>193.15000000000009</v>
      </c>
      <c r="R493" s="34">
        <v>193.15000000000009</v>
      </c>
      <c r="S493" s="34">
        <v>193.15000000000009</v>
      </c>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185</v>
      </c>
      <c r="B571" s="6" t="s">
        <v>180</v>
      </c>
      <c r="C571" s="7">
        <f>SUM(C478:C570)</f>
        <v>0</v>
      </c>
      <c r="D571" s="7">
        <f t="shared" ref="D571" si="65">SUM(D478:D570)</f>
        <v>0</v>
      </c>
      <c r="E571" s="7">
        <f t="shared" ref="E571" si="66">SUM(E478:E570)</f>
        <v>0</v>
      </c>
      <c r="F571" s="7">
        <f t="shared" ref="F571" si="67">SUM(F478:F570)</f>
        <v>0</v>
      </c>
      <c r="G571" s="7">
        <f t="shared" ref="G571" si="68">SUM(G478:G570)</f>
        <v>0</v>
      </c>
      <c r="H571" s="7">
        <f t="shared" ref="H571" si="69">SUM(H478:H570)</f>
        <v>0</v>
      </c>
      <c r="I571" s="7">
        <f t="shared" ref="I571" si="70">SUM(I478:I570)</f>
        <v>0</v>
      </c>
      <c r="J571" s="7">
        <f t="shared" ref="J571" si="71">SUM(J478:J570)</f>
        <v>0</v>
      </c>
      <c r="K571" s="7">
        <f t="shared" ref="K571" si="72">SUM(K478:K570)</f>
        <v>0</v>
      </c>
      <c r="L571" s="7">
        <f t="shared" ref="L571" si="73">SUM(L478:L570)</f>
        <v>0</v>
      </c>
      <c r="M571" s="7">
        <f t="shared" ref="M571" si="74">SUM(M478:M570)</f>
        <v>0</v>
      </c>
      <c r="N571" s="7">
        <f t="shared" ref="N571" si="75">SUM(N478:N570)</f>
        <v>0</v>
      </c>
      <c r="O571" s="7">
        <f t="shared" ref="O571" si="76">SUM(O478:O570)</f>
        <v>0</v>
      </c>
      <c r="P571" s="7">
        <f t="shared" ref="P571" si="77">SUM(P478:P570)</f>
        <v>0</v>
      </c>
      <c r="Q571" s="7">
        <f t="shared" ref="Q571" si="78">SUM(Q478:Q570)</f>
        <v>79338.623217632645</v>
      </c>
      <c r="R571" s="7">
        <f t="shared" ref="R571" si="79">SUM(R478:R570)</f>
        <v>83557.085533462901</v>
      </c>
      <c r="S571" s="7">
        <f t="shared" ref="S571" si="80">SUM(S478:S570)</f>
        <v>103568.95044058908</v>
      </c>
    </row>
    <row r="572" spans="1:19">
      <c r="A572" s="64"/>
      <c r="B572" s="6"/>
      <c r="C572" s="7"/>
      <c r="D572" s="7"/>
      <c r="E572" s="7"/>
      <c r="F572" s="7"/>
      <c r="G572" s="7"/>
      <c r="H572" s="7"/>
      <c r="I572" s="7"/>
      <c r="J572" s="7"/>
      <c r="K572" s="7"/>
      <c r="L572" s="7"/>
      <c r="M572" s="9"/>
    </row>
    <row r="573" spans="1:19">
      <c r="A573" s="65" t="s">
        <v>186</v>
      </c>
      <c r="B573" s="5">
        <v>2022</v>
      </c>
      <c r="C573" s="33"/>
      <c r="D573" s="33"/>
      <c r="E573" s="33"/>
      <c r="F573" s="33"/>
      <c r="G573" s="33"/>
      <c r="H573" s="33"/>
      <c r="I573" s="33"/>
      <c r="J573" s="33"/>
      <c r="K573" s="33"/>
      <c r="L573" s="33"/>
      <c r="M573" s="33"/>
      <c r="N573" s="33"/>
      <c r="O573" s="33"/>
      <c r="P573" s="33"/>
      <c r="Q573" s="33"/>
      <c r="R573" s="62"/>
      <c r="S573" s="34">
        <v>16334.400000000001</v>
      </c>
    </row>
    <row r="574" spans="1:19">
      <c r="A574" s="35"/>
      <c r="B574" s="5">
        <v>2021</v>
      </c>
      <c r="C574" s="33"/>
      <c r="D574" s="33"/>
      <c r="E574" s="33"/>
      <c r="F574" s="33"/>
      <c r="G574" s="33"/>
      <c r="H574" s="33"/>
      <c r="I574" s="33"/>
      <c r="J574" s="33"/>
      <c r="K574" s="33"/>
      <c r="L574" s="33"/>
      <c r="M574" s="33"/>
      <c r="N574" s="33"/>
      <c r="O574" s="33"/>
      <c r="P574" s="33"/>
      <c r="Q574" s="33"/>
      <c r="R574" s="34">
        <v>2768.8</v>
      </c>
      <c r="S574" s="34">
        <v>2768.8</v>
      </c>
    </row>
    <row r="575" spans="1:19">
      <c r="B575" s="5">
        <v>2020</v>
      </c>
      <c r="C575" s="33"/>
      <c r="D575" s="33"/>
      <c r="E575" s="33"/>
      <c r="F575" s="33"/>
      <c r="G575" s="33"/>
      <c r="H575" s="33"/>
      <c r="I575" s="33"/>
      <c r="J575" s="33"/>
      <c r="K575" s="33"/>
      <c r="L575" s="33"/>
      <c r="M575" s="33"/>
      <c r="N575" s="33"/>
      <c r="O575" s="33"/>
      <c r="P575" s="33"/>
      <c r="Q575" s="34">
        <v>7757.28</v>
      </c>
      <c r="R575" s="34">
        <v>7757.28</v>
      </c>
      <c r="S575" s="34">
        <v>7757.28</v>
      </c>
    </row>
    <row r="576" spans="1:19">
      <c r="A576" s="37"/>
      <c r="B576" s="5">
        <v>2019</v>
      </c>
      <c r="C576" s="33"/>
      <c r="D576" s="33"/>
      <c r="E576" s="33"/>
      <c r="F576" s="33"/>
      <c r="G576" s="33"/>
      <c r="H576" s="33"/>
      <c r="I576" s="33"/>
      <c r="J576" s="33"/>
      <c r="K576" s="33"/>
      <c r="L576" s="33"/>
      <c r="M576" s="33"/>
      <c r="N576" s="33"/>
      <c r="O576" s="33"/>
      <c r="P576" s="34"/>
      <c r="Q576" s="34">
        <v>88140.44</v>
      </c>
      <c r="R576" s="34">
        <v>88140.44</v>
      </c>
      <c r="S576" s="34">
        <v>88140.44</v>
      </c>
    </row>
    <row r="577" spans="1:19">
      <c r="A577" s="37"/>
      <c r="B577" s="5">
        <v>2018</v>
      </c>
      <c r="C577" s="33"/>
      <c r="D577" s="33"/>
      <c r="E577" s="33"/>
      <c r="F577" s="33"/>
      <c r="G577" s="33"/>
      <c r="H577" s="33"/>
      <c r="I577" s="33"/>
      <c r="J577" s="33"/>
      <c r="K577" s="33"/>
      <c r="L577" s="33"/>
      <c r="M577" s="33"/>
      <c r="N577" s="33"/>
      <c r="O577" s="34"/>
      <c r="P577" s="34"/>
      <c r="Q577" s="34">
        <v>10020</v>
      </c>
      <c r="R577" s="34">
        <v>10020</v>
      </c>
      <c r="S577" s="34">
        <v>10020</v>
      </c>
    </row>
    <row r="578" spans="1:19">
      <c r="A578" s="37"/>
      <c r="B578" s="5">
        <v>2017</v>
      </c>
      <c r="C578" s="33"/>
      <c r="D578" s="33"/>
      <c r="E578" s="33"/>
      <c r="F578" s="33"/>
      <c r="G578" s="33"/>
      <c r="H578" s="33"/>
      <c r="I578" s="33"/>
      <c r="J578" s="33"/>
      <c r="K578" s="33"/>
      <c r="L578" s="33"/>
      <c r="M578" s="33"/>
      <c r="N578" s="34"/>
      <c r="O578" s="34"/>
      <c r="P578" s="34"/>
      <c r="Q578" s="34">
        <v>13305.51</v>
      </c>
      <c r="R578" s="34">
        <v>13305.51</v>
      </c>
      <c r="S578" s="34">
        <v>13305.51</v>
      </c>
    </row>
    <row r="579" spans="1:19">
      <c r="B579" s="5">
        <v>2016</v>
      </c>
      <c r="C579" s="33"/>
      <c r="D579" s="33"/>
      <c r="E579" s="33"/>
      <c r="F579" s="33"/>
      <c r="G579" s="33"/>
      <c r="H579" s="33"/>
      <c r="I579" s="33"/>
      <c r="J579" s="33"/>
      <c r="K579" s="33"/>
      <c r="L579" s="33"/>
      <c r="M579" s="34"/>
      <c r="N579" s="34"/>
      <c r="O579" s="34"/>
      <c r="P579" s="34"/>
      <c r="Q579" s="34">
        <v>11902.43</v>
      </c>
      <c r="R579" s="34">
        <v>11902.43</v>
      </c>
      <c r="S579" s="34">
        <v>11902.43</v>
      </c>
    </row>
    <row r="580" spans="1:19">
      <c r="B580" s="5">
        <v>2015</v>
      </c>
      <c r="C580" s="33"/>
      <c r="D580" s="33"/>
      <c r="E580" s="33"/>
      <c r="F580" s="33"/>
      <c r="G580" s="33"/>
      <c r="H580" s="33"/>
      <c r="I580" s="33"/>
      <c r="J580" s="33"/>
      <c r="K580" s="33"/>
      <c r="L580" s="34"/>
      <c r="M580" s="34"/>
      <c r="N580" s="34"/>
      <c r="O580" s="34"/>
      <c r="P580" s="34"/>
      <c r="Q580" s="34">
        <v>22897.879999999997</v>
      </c>
      <c r="R580" s="34">
        <v>22897.879999999997</v>
      </c>
      <c r="S580" s="34">
        <v>22897.879999999997</v>
      </c>
    </row>
    <row r="581" spans="1:19">
      <c r="B581" s="5">
        <v>2014</v>
      </c>
      <c r="C581" s="33"/>
      <c r="D581" s="33"/>
      <c r="E581" s="33"/>
      <c r="F581" s="33"/>
      <c r="G581" s="33"/>
      <c r="H581" s="33"/>
      <c r="I581" s="33"/>
      <c r="J581" s="33"/>
      <c r="K581" s="34"/>
      <c r="L581" s="34"/>
      <c r="M581" s="34"/>
      <c r="N581" s="34"/>
      <c r="O581" s="34"/>
      <c r="P581" s="34"/>
      <c r="Q581" s="34">
        <v>5083.8100000000004</v>
      </c>
      <c r="R581" s="34">
        <v>5083.8100000000004</v>
      </c>
      <c r="S581" s="34">
        <v>5083.8100000000004</v>
      </c>
    </row>
    <row r="582" spans="1:19">
      <c r="B582" s="5">
        <v>2013</v>
      </c>
      <c r="C582" s="33"/>
      <c r="D582" s="33"/>
      <c r="E582" s="33"/>
      <c r="F582" s="33"/>
      <c r="G582" s="33"/>
      <c r="H582" s="33"/>
      <c r="I582" s="33"/>
      <c r="J582" s="34"/>
      <c r="K582" s="34"/>
      <c r="L582" s="34"/>
      <c r="M582" s="34"/>
      <c r="N582" s="34"/>
      <c r="O582" s="34"/>
      <c r="P582" s="34"/>
      <c r="Q582" s="34">
        <v>3374.37</v>
      </c>
      <c r="R582" s="34">
        <v>3374.37</v>
      </c>
      <c r="S582" s="34">
        <v>3374.37</v>
      </c>
    </row>
    <row r="583" spans="1:19">
      <c r="B583" s="5">
        <v>2012</v>
      </c>
      <c r="C583" s="33"/>
      <c r="D583" s="33"/>
      <c r="E583" s="33"/>
      <c r="F583" s="33"/>
      <c r="G583" s="33"/>
      <c r="H583" s="33"/>
      <c r="I583" s="34"/>
      <c r="J583" s="34"/>
      <c r="K583" s="34"/>
      <c r="L583" s="34"/>
      <c r="M583" s="34"/>
      <c r="N583" s="34"/>
      <c r="O583" s="34"/>
      <c r="P583" s="34"/>
      <c r="Q583" s="34">
        <v>36575.738039999997</v>
      </c>
      <c r="R583" s="34">
        <v>36575.738039999997</v>
      </c>
      <c r="S583" s="34">
        <v>36575.738039999997</v>
      </c>
    </row>
    <row r="584" spans="1:19">
      <c r="B584" s="5">
        <v>2011</v>
      </c>
      <c r="C584" s="33"/>
      <c r="D584" s="33"/>
      <c r="E584" s="33"/>
      <c r="F584" s="33"/>
      <c r="G584" s="33"/>
      <c r="H584" s="34"/>
      <c r="I584" s="34"/>
      <c r="J584" s="34"/>
      <c r="K584" s="34"/>
      <c r="L584" s="34"/>
      <c r="M584" s="34"/>
      <c r="N584" s="34"/>
      <c r="O584" s="34"/>
      <c r="P584" s="34"/>
      <c r="Q584" s="34">
        <v>1340.08</v>
      </c>
      <c r="R584" s="34">
        <v>1340.08</v>
      </c>
      <c r="S584" s="34">
        <v>1340.08</v>
      </c>
    </row>
    <row r="585" spans="1:19">
      <c r="B585" s="5">
        <v>2010</v>
      </c>
      <c r="C585" s="33"/>
      <c r="D585" s="33"/>
      <c r="E585" s="33"/>
      <c r="F585" s="33"/>
      <c r="G585" s="34"/>
      <c r="H585" s="34"/>
      <c r="I585" s="34"/>
      <c r="J585" s="34"/>
      <c r="K585" s="34"/>
      <c r="L585" s="34"/>
      <c r="M585" s="34"/>
      <c r="N585" s="34"/>
      <c r="O585" s="34"/>
      <c r="P585" s="34"/>
      <c r="Q585" s="34">
        <v>940.77</v>
      </c>
      <c r="R585" s="34">
        <v>940.77</v>
      </c>
      <c r="S585" s="34">
        <v>940.77</v>
      </c>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v>6369.13</v>
      </c>
      <c r="R587" s="34">
        <v>6369.13</v>
      </c>
      <c r="S587" s="34">
        <v>6369.13</v>
      </c>
    </row>
    <row r="588" spans="1:19">
      <c r="B588" s="5">
        <v>2007</v>
      </c>
      <c r="C588" s="33"/>
      <c r="D588" s="34"/>
      <c r="E588" s="34"/>
      <c r="F588" s="34"/>
      <c r="G588" s="34"/>
      <c r="H588" s="34"/>
      <c r="I588" s="34"/>
      <c r="J588" s="34"/>
      <c r="K588" s="34"/>
      <c r="L588" s="34"/>
      <c r="M588" s="34"/>
      <c r="N588" s="34"/>
      <c r="O588" s="34"/>
      <c r="P588" s="34"/>
      <c r="Q588" s="34">
        <v>312.98</v>
      </c>
      <c r="R588" s="34">
        <v>312.98</v>
      </c>
      <c r="S588" s="34">
        <v>312.98</v>
      </c>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v>2671.561428</v>
      </c>
      <c r="R590" s="34">
        <v>2671.561428</v>
      </c>
      <c r="S590" s="34">
        <v>2671.561428</v>
      </c>
    </row>
    <row r="591" spans="1:19">
      <c r="B591" s="5">
        <v>2004</v>
      </c>
      <c r="C591" s="34"/>
      <c r="D591" s="34"/>
      <c r="E591" s="34"/>
      <c r="F591" s="34"/>
      <c r="G591" s="34"/>
      <c r="H591" s="34"/>
      <c r="I591" s="34"/>
      <c r="J591" s="34"/>
      <c r="K591" s="34"/>
      <c r="L591" s="34"/>
      <c r="M591" s="34"/>
      <c r="N591" s="34"/>
      <c r="O591" s="34"/>
      <c r="P591" s="34"/>
      <c r="Q591" s="34">
        <v>8228.99</v>
      </c>
      <c r="R591" s="34">
        <v>8228.99</v>
      </c>
      <c r="S591" s="34">
        <v>8228.99</v>
      </c>
    </row>
    <row r="592" spans="1:19">
      <c r="B592" s="5">
        <v>2003</v>
      </c>
      <c r="C592" s="34"/>
      <c r="D592" s="34"/>
      <c r="E592" s="34"/>
      <c r="F592" s="34"/>
      <c r="G592" s="34"/>
      <c r="H592" s="34"/>
      <c r="I592" s="34"/>
      <c r="J592" s="34"/>
      <c r="K592" s="34"/>
      <c r="L592" s="34"/>
      <c r="M592" s="34"/>
      <c r="N592" s="34"/>
      <c r="O592" s="34"/>
      <c r="P592" s="34"/>
      <c r="Q592" s="34">
        <v>969.19</v>
      </c>
      <c r="R592" s="34">
        <v>969.19</v>
      </c>
      <c r="S592" s="34">
        <v>969.19</v>
      </c>
    </row>
    <row r="593" spans="2:19">
      <c r="B593" s="5">
        <v>2002</v>
      </c>
      <c r="C593" s="34"/>
      <c r="D593" s="34"/>
      <c r="E593" s="34"/>
      <c r="F593" s="34"/>
      <c r="G593" s="34"/>
      <c r="H593" s="34"/>
      <c r="I593" s="34"/>
      <c r="J593" s="34"/>
      <c r="K593" s="34"/>
      <c r="L593" s="34"/>
      <c r="M593" s="34"/>
      <c r="N593" s="34"/>
      <c r="O593" s="34"/>
      <c r="P593" s="34"/>
      <c r="Q593" s="34">
        <v>7879</v>
      </c>
      <c r="R593" s="34">
        <v>7879</v>
      </c>
      <c r="S593" s="34">
        <v>7879</v>
      </c>
    </row>
    <row r="594" spans="2:19">
      <c r="B594" s="5">
        <v>2001</v>
      </c>
      <c r="C594" s="34"/>
      <c r="D594" s="34"/>
      <c r="E594" s="34"/>
      <c r="F594" s="34"/>
      <c r="G594" s="34"/>
      <c r="H594" s="34"/>
      <c r="I594" s="34"/>
      <c r="J594" s="34"/>
      <c r="K594" s="34"/>
      <c r="L594" s="34"/>
      <c r="M594" s="34"/>
      <c r="N594" s="34"/>
      <c r="O594" s="34"/>
      <c r="P594" s="34"/>
      <c r="Q594" s="34">
        <v>9813</v>
      </c>
      <c r="R594" s="34">
        <v>9813</v>
      </c>
      <c r="S594" s="34">
        <v>9813</v>
      </c>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v>1899.67</v>
      </c>
      <c r="R596" s="34">
        <v>1899.67</v>
      </c>
      <c r="S596" s="34">
        <v>1899.67</v>
      </c>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186</v>
      </c>
      <c r="B666" s="6" t="s">
        <v>180</v>
      </c>
      <c r="C666" s="7">
        <f>SUM(C573:C665)</f>
        <v>0</v>
      </c>
      <c r="D666" s="7">
        <f t="shared" ref="D666" si="81">SUM(D573:D665)</f>
        <v>0</v>
      </c>
      <c r="E666" s="7">
        <f t="shared" ref="E666" si="82">SUM(E573:E665)</f>
        <v>0</v>
      </c>
      <c r="F666" s="7">
        <f t="shared" ref="F666" si="83">SUM(F573:F665)</f>
        <v>0</v>
      </c>
      <c r="G666" s="7">
        <f t="shared" ref="G666" si="84">SUM(G573:G665)</f>
        <v>0</v>
      </c>
      <c r="H666" s="7">
        <f t="shared" ref="H666" si="85">SUM(H573:H665)</f>
        <v>0</v>
      </c>
      <c r="I666" s="7">
        <f t="shared" ref="I666" si="86">SUM(I573:I665)</f>
        <v>0</v>
      </c>
      <c r="J666" s="7">
        <f t="shared" ref="J666" si="87">SUM(J573:J665)</f>
        <v>0</v>
      </c>
      <c r="K666" s="7">
        <f t="shared" ref="K666" si="88">SUM(K573:K665)</f>
        <v>0</v>
      </c>
      <c r="L666" s="7">
        <f t="shared" ref="L666" si="89">SUM(L573:L665)</f>
        <v>0</v>
      </c>
      <c r="M666" s="7">
        <f t="shared" ref="M666" si="90">SUM(M573:M665)</f>
        <v>0</v>
      </c>
      <c r="N666" s="7">
        <f t="shared" ref="N666" si="91">SUM(N573:N665)</f>
        <v>0</v>
      </c>
      <c r="O666" s="7">
        <f t="shared" ref="O666" si="92">SUM(O573:O665)</f>
        <v>0</v>
      </c>
      <c r="P666" s="7">
        <f t="shared" ref="P666" si="93">SUM(P573:P665)</f>
        <v>0</v>
      </c>
      <c r="Q666" s="7">
        <f t="shared" ref="Q666" si="94">SUM(Q573:Q665)</f>
        <v>239481.82946799998</v>
      </c>
      <c r="R666" s="7">
        <f t="shared" ref="R666" si="95">SUM(R573:R665)</f>
        <v>242250.62946799997</v>
      </c>
      <c r="S666" s="7">
        <f t="shared" ref="S666" si="96">SUM(S573:S665)</f>
        <v>258585.02946799996</v>
      </c>
    </row>
    <row r="667" spans="1:19">
      <c r="A667" s="64"/>
      <c r="B667" s="6"/>
      <c r="C667" s="7"/>
      <c r="D667" s="7"/>
      <c r="E667" s="7"/>
      <c r="F667" s="7"/>
      <c r="G667" s="7"/>
      <c r="H667" s="7"/>
      <c r="I667" s="7"/>
      <c r="J667" s="7"/>
      <c r="K667" s="7"/>
      <c r="L667" s="7"/>
      <c r="M667" s="9"/>
    </row>
    <row r="668" spans="1:19">
      <c r="A668" s="65" t="s">
        <v>187</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v>214.31</v>
      </c>
      <c r="R683" s="34">
        <v>214.31</v>
      </c>
      <c r="S683" s="34">
        <v>214.31</v>
      </c>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v>1901.52</v>
      </c>
      <c r="R692" s="34">
        <v>1901.52</v>
      </c>
      <c r="S692" s="34">
        <v>1901.52</v>
      </c>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v>722.23593200000005</v>
      </c>
      <c r="R695" s="34">
        <v>722.23593200000005</v>
      </c>
      <c r="S695" s="34">
        <v>722.23593200000005</v>
      </c>
    </row>
    <row r="696" spans="2:19">
      <c r="B696" s="5">
        <v>1994</v>
      </c>
      <c r="C696" s="34"/>
      <c r="D696" s="34"/>
      <c r="E696" s="34"/>
      <c r="F696" s="34"/>
      <c r="G696" s="34"/>
      <c r="H696" s="34"/>
      <c r="I696" s="34"/>
      <c r="J696" s="34"/>
      <c r="K696" s="34"/>
      <c r="L696" s="34"/>
      <c r="M696" s="34"/>
      <c r="N696" s="34"/>
      <c r="O696" s="34"/>
      <c r="P696" s="34"/>
      <c r="Q696" s="34">
        <v>18997</v>
      </c>
      <c r="R696" s="34">
        <v>18997</v>
      </c>
      <c r="S696" s="34">
        <v>18997</v>
      </c>
    </row>
    <row r="697" spans="2:19">
      <c r="B697" s="5">
        <v>1993</v>
      </c>
      <c r="C697" s="34"/>
      <c r="D697" s="34"/>
      <c r="E697" s="34"/>
      <c r="F697" s="34"/>
      <c r="G697" s="34"/>
      <c r="H697" s="34"/>
      <c r="I697" s="34"/>
      <c r="J697" s="34"/>
      <c r="K697" s="34"/>
      <c r="L697" s="34"/>
      <c r="M697" s="34"/>
      <c r="N697" s="34"/>
      <c r="O697" s="34"/>
      <c r="P697" s="34"/>
      <c r="Q697" s="34">
        <v>23841</v>
      </c>
      <c r="R697" s="34">
        <v>23841</v>
      </c>
      <c r="S697" s="34">
        <v>23841</v>
      </c>
    </row>
    <row r="698" spans="2:19">
      <c r="B698" s="5">
        <v>1992</v>
      </c>
      <c r="C698" s="34"/>
      <c r="D698" s="34"/>
      <c r="E698" s="34"/>
      <c r="F698" s="34"/>
      <c r="G698" s="34"/>
      <c r="H698" s="34"/>
      <c r="I698" s="34"/>
      <c r="J698" s="34"/>
      <c r="K698" s="34"/>
      <c r="L698" s="34"/>
      <c r="M698" s="34"/>
      <c r="N698" s="34"/>
      <c r="O698" s="34"/>
      <c r="P698" s="34"/>
      <c r="Q698" s="34">
        <v>15187.07</v>
      </c>
      <c r="R698" s="34">
        <v>15187.07</v>
      </c>
      <c r="S698" s="34">
        <v>15187.07</v>
      </c>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187</v>
      </c>
      <c r="B761" s="6" t="s">
        <v>180</v>
      </c>
      <c r="C761" s="7">
        <f>SUM(C668:C760)</f>
        <v>0</v>
      </c>
      <c r="D761" s="7">
        <f t="shared" ref="D761" si="97">SUM(D668:D760)</f>
        <v>0</v>
      </c>
      <c r="E761" s="7">
        <f t="shared" ref="E761" si="98">SUM(E668:E760)</f>
        <v>0</v>
      </c>
      <c r="F761" s="7">
        <f t="shared" ref="F761" si="99">SUM(F668:F760)</f>
        <v>0</v>
      </c>
      <c r="G761" s="7">
        <f t="shared" ref="G761" si="100">SUM(G668:G760)</f>
        <v>0</v>
      </c>
      <c r="H761" s="7">
        <f t="shared" ref="H761" si="101">SUM(H668:H760)</f>
        <v>0</v>
      </c>
      <c r="I761" s="7">
        <f t="shared" ref="I761" si="102">SUM(I668:I760)</f>
        <v>0</v>
      </c>
      <c r="J761" s="7">
        <f t="shared" ref="J761" si="103">SUM(J668:J760)</f>
        <v>0</v>
      </c>
      <c r="K761" s="7">
        <f t="shared" ref="K761" si="104">SUM(K668:K760)</f>
        <v>0</v>
      </c>
      <c r="L761" s="7">
        <f t="shared" ref="L761" si="105">SUM(L668:L760)</f>
        <v>0</v>
      </c>
      <c r="M761" s="7">
        <f t="shared" ref="M761" si="106">SUM(M668:M760)</f>
        <v>0</v>
      </c>
      <c r="N761" s="7">
        <f t="shared" ref="N761" si="107">SUM(N668:N760)</f>
        <v>0</v>
      </c>
      <c r="O761" s="7">
        <f t="shared" ref="O761" si="108">SUM(O668:O760)</f>
        <v>0</v>
      </c>
      <c r="P761" s="7">
        <f t="shared" ref="P761" si="109">SUM(P668:P760)</f>
        <v>0</v>
      </c>
      <c r="Q761" s="7">
        <f t="shared" ref="Q761" si="110">SUM(Q668:Q760)</f>
        <v>60863.135931999997</v>
      </c>
      <c r="R761" s="7">
        <f t="shared" ref="R761" si="111">SUM(R668:R760)</f>
        <v>60863.135931999997</v>
      </c>
      <c r="S761" s="7">
        <f t="shared" ref="S761" si="112">SUM(S668:S760)</f>
        <v>60863.135931999997</v>
      </c>
    </row>
    <row r="762" spans="1:19">
      <c r="A762" s="64"/>
      <c r="B762" s="6"/>
      <c r="C762" s="7"/>
      <c r="D762" s="7"/>
      <c r="E762" s="7"/>
      <c r="F762" s="7"/>
      <c r="G762" s="7"/>
      <c r="H762" s="7"/>
      <c r="I762" s="7"/>
      <c r="J762" s="7"/>
      <c r="K762" s="7"/>
      <c r="L762" s="7"/>
      <c r="M762" s="9"/>
    </row>
    <row r="763" spans="1:19">
      <c r="A763" s="65" t="s">
        <v>188</v>
      </c>
      <c r="B763" s="5">
        <v>2022</v>
      </c>
      <c r="C763" s="33"/>
      <c r="D763" s="33"/>
      <c r="E763" s="33"/>
      <c r="F763" s="33"/>
      <c r="G763" s="33"/>
      <c r="H763" s="33"/>
      <c r="I763" s="33"/>
      <c r="J763" s="33"/>
      <c r="K763" s="33"/>
      <c r="L763" s="33"/>
      <c r="M763" s="33"/>
      <c r="N763" s="33"/>
      <c r="O763" s="33"/>
      <c r="P763" s="33"/>
      <c r="Q763" s="33"/>
      <c r="R763" s="62"/>
      <c r="S763" s="34">
        <v>594.58874045806704</v>
      </c>
    </row>
    <row r="764" spans="1:19">
      <c r="A764" s="35"/>
      <c r="B764" s="5">
        <v>2021</v>
      </c>
      <c r="C764" s="33"/>
      <c r="D764" s="33"/>
      <c r="E764" s="33"/>
      <c r="F764" s="33"/>
      <c r="G764" s="33"/>
      <c r="H764" s="33"/>
      <c r="I764" s="33"/>
      <c r="J764" s="33"/>
      <c r="K764" s="33"/>
      <c r="L764" s="33"/>
      <c r="M764" s="33"/>
      <c r="N764" s="33"/>
      <c r="O764" s="33"/>
      <c r="P764" s="33"/>
      <c r="Q764" s="33"/>
      <c r="R764" s="34">
        <v>4815.6977621626247</v>
      </c>
      <c r="S764" s="34">
        <v>4815.6977621626247</v>
      </c>
    </row>
    <row r="765" spans="1:19">
      <c r="B765" s="5">
        <v>2020</v>
      </c>
      <c r="C765" s="33"/>
      <c r="D765" s="33"/>
      <c r="E765" s="33"/>
      <c r="F765" s="33"/>
      <c r="G765" s="33"/>
      <c r="H765" s="33"/>
      <c r="I765" s="33"/>
      <c r="J765" s="33"/>
      <c r="K765" s="33"/>
      <c r="L765" s="33"/>
      <c r="M765" s="33"/>
      <c r="N765" s="33"/>
      <c r="O765" s="33"/>
      <c r="P765" s="33"/>
      <c r="Q765" s="34">
        <v>58380.870984994042</v>
      </c>
      <c r="R765" s="34">
        <v>58380.870984994042</v>
      </c>
      <c r="S765" s="34">
        <v>58380.870984994042</v>
      </c>
    </row>
    <row r="766" spans="1:19">
      <c r="A766" s="37"/>
      <c r="B766" s="5">
        <v>2019</v>
      </c>
      <c r="C766" s="33"/>
      <c r="D766" s="33"/>
      <c r="E766" s="33"/>
      <c r="F766" s="33"/>
      <c r="G766" s="33"/>
      <c r="H766" s="33"/>
      <c r="I766" s="33"/>
      <c r="J766" s="33"/>
      <c r="K766" s="33"/>
      <c r="L766" s="33"/>
      <c r="M766" s="33"/>
      <c r="N766" s="33"/>
      <c r="O766" s="33"/>
      <c r="P766" s="34"/>
      <c r="Q766" s="34">
        <v>5026.5182129582972</v>
      </c>
      <c r="R766" s="34">
        <v>5026.5182129582972</v>
      </c>
      <c r="S766" s="34">
        <v>5026.5182129582972</v>
      </c>
    </row>
    <row r="767" spans="1:19">
      <c r="A767" s="37"/>
      <c r="B767" s="5">
        <v>2018</v>
      </c>
      <c r="C767" s="33"/>
      <c r="D767" s="33"/>
      <c r="E767" s="33"/>
      <c r="F767" s="33"/>
      <c r="G767" s="33"/>
      <c r="H767" s="33"/>
      <c r="I767" s="33"/>
      <c r="J767" s="33"/>
      <c r="K767" s="33"/>
      <c r="L767" s="33"/>
      <c r="M767" s="33"/>
      <c r="N767" s="33"/>
      <c r="O767" s="34"/>
      <c r="P767" s="34"/>
      <c r="Q767" s="34">
        <v>18348.872839760879</v>
      </c>
      <c r="R767" s="34">
        <v>18348.872839760879</v>
      </c>
      <c r="S767" s="34">
        <v>18348.872839760879</v>
      </c>
    </row>
    <row r="768" spans="1:19">
      <c r="A768" s="37"/>
      <c r="B768" s="5">
        <v>2017</v>
      </c>
      <c r="C768" s="33"/>
      <c r="D768" s="33"/>
      <c r="E768" s="33"/>
      <c r="F768" s="33"/>
      <c r="G768" s="33"/>
      <c r="H768" s="33"/>
      <c r="I768" s="33"/>
      <c r="J768" s="33"/>
      <c r="K768" s="33"/>
      <c r="L768" s="33"/>
      <c r="M768" s="33"/>
      <c r="N768" s="34"/>
      <c r="O768" s="34"/>
      <c r="P768" s="34"/>
      <c r="Q768" s="34">
        <v>5330.2565112360007</v>
      </c>
      <c r="R768" s="34">
        <v>5330.2565112360007</v>
      </c>
      <c r="S768" s="34">
        <v>5330.2565112360007</v>
      </c>
    </row>
    <row r="769" spans="2:19">
      <c r="B769" s="5">
        <v>2016</v>
      </c>
      <c r="C769" s="33"/>
      <c r="D769" s="33"/>
      <c r="E769" s="33"/>
      <c r="F769" s="33"/>
      <c r="G769" s="33"/>
      <c r="H769" s="33"/>
      <c r="I769" s="33"/>
      <c r="J769" s="33"/>
      <c r="K769" s="33"/>
      <c r="L769" s="33"/>
      <c r="M769" s="34"/>
      <c r="N769" s="34"/>
      <c r="O769" s="34"/>
      <c r="P769" s="34"/>
      <c r="Q769" s="34">
        <v>19493.410000000007</v>
      </c>
      <c r="R769" s="34">
        <v>19493.410000000007</v>
      </c>
      <c r="S769" s="34">
        <v>19493.410000000007</v>
      </c>
    </row>
    <row r="770" spans="2:19">
      <c r="B770" s="5">
        <v>2015</v>
      </c>
      <c r="C770" s="33"/>
      <c r="D770" s="33"/>
      <c r="E770" s="33"/>
      <c r="F770" s="33"/>
      <c r="G770" s="33"/>
      <c r="H770" s="33"/>
      <c r="I770" s="33"/>
      <c r="J770" s="33"/>
      <c r="K770" s="33"/>
      <c r="L770" s="34"/>
      <c r="M770" s="34"/>
      <c r="N770" s="34"/>
      <c r="O770" s="34"/>
      <c r="P770" s="34"/>
      <c r="Q770" s="34">
        <v>565.12000000000262</v>
      </c>
      <c r="R770" s="34">
        <v>565.12000000000262</v>
      </c>
      <c r="S770" s="34">
        <v>565.12000000000262</v>
      </c>
    </row>
    <row r="771" spans="2:19">
      <c r="B771" s="5">
        <v>2014</v>
      </c>
      <c r="C771" s="33"/>
      <c r="D771" s="33"/>
      <c r="E771" s="33"/>
      <c r="F771" s="33"/>
      <c r="G771" s="33"/>
      <c r="H771" s="33"/>
      <c r="I771" s="33"/>
      <c r="J771" s="33"/>
      <c r="K771" s="34"/>
      <c r="L771" s="34"/>
      <c r="M771" s="34"/>
      <c r="N771" s="34"/>
      <c r="O771" s="34"/>
      <c r="P771" s="34"/>
      <c r="Q771" s="34">
        <v>4045.3500000000058</v>
      </c>
      <c r="R771" s="34">
        <v>4045.3500000000058</v>
      </c>
      <c r="S771" s="34">
        <v>4045.3500000000058</v>
      </c>
    </row>
    <row r="772" spans="2:19">
      <c r="B772" s="5">
        <v>2013</v>
      </c>
      <c r="C772" s="33"/>
      <c r="D772" s="33"/>
      <c r="E772" s="33"/>
      <c r="F772" s="33"/>
      <c r="G772" s="33"/>
      <c r="H772" s="33"/>
      <c r="I772" s="33"/>
      <c r="J772" s="34"/>
      <c r="K772" s="34"/>
      <c r="L772" s="34"/>
      <c r="M772" s="34"/>
      <c r="N772" s="34"/>
      <c r="O772" s="34"/>
      <c r="P772" s="34"/>
      <c r="Q772" s="34">
        <v>6020.0536000000011</v>
      </c>
      <c r="R772" s="34">
        <v>6020.0536000000011</v>
      </c>
      <c r="S772" s="34">
        <v>6020.0536000000011</v>
      </c>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v>3508.5212319999996</v>
      </c>
      <c r="R774" s="34">
        <v>3508.5212319999996</v>
      </c>
      <c r="S774" s="34">
        <v>3508.5212319999996</v>
      </c>
    </row>
    <row r="775" spans="2:19">
      <c r="B775" s="5">
        <v>2010</v>
      </c>
      <c r="C775" s="33"/>
      <c r="D775" s="33"/>
      <c r="E775" s="33"/>
      <c r="F775" s="33"/>
      <c r="G775" s="34"/>
      <c r="H775" s="34"/>
      <c r="I775" s="34"/>
      <c r="J775" s="34"/>
      <c r="K775" s="34"/>
      <c r="L775" s="34"/>
      <c r="M775" s="34"/>
      <c r="N775" s="34"/>
      <c r="O775" s="34"/>
      <c r="P775" s="34"/>
      <c r="Q775" s="34">
        <v>17958.240000000002</v>
      </c>
      <c r="R775" s="34">
        <v>17958.240000000002</v>
      </c>
      <c r="S775" s="34">
        <v>17958.240000000002</v>
      </c>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188</v>
      </c>
      <c r="B856" s="6" t="s">
        <v>180</v>
      </c>
      <c r="C856" s="7">
        <f>SUM(C763:C855)</f>
        <v>0</v>
      </c>
      <c r="D856" s="7">
        <f t="shared" ref="D856" si="113">SUM(D763:D855)</f>
        <v>0</v>
      </c>
      <c r="E856" s="7">
        <f t="shared" ref="E856" si="114">SUM(E763:E855)</f>
        <v>0</v>
      </c>
      <c r="F856" s="7">
        <f t="shared" ref="F856" si="115">SUM(F763:F855)</f>
        <v>0</v>
      </c>
      <c r="G856" s="7">
        <f t="shared" ref="G856" si="116">SUM(G763:G855)</f>
        <v>0</v>
      </c>
      <c r="H856" s="7">
        <f t="shared" ref="H856" si="117">SUM(H763:H855)</f>
        <v>0</v>
      </c>
      <c r="I856" s="7">
        <f t="shared" ref="I856" si="118">SUM(I763:I855)</f>
        <v>0</v>
      </c>
      <c r="J856" s="7">
        <f t="shared" ref="J856" si="119">SUM(J763:J855)</f>
        <v>0</v>
      </c>
      <c r="K856" s="7">
        <f t="shared" ref="K856" si="120">SUM(K763:K855)</f>
        <v>0</v>
      </c>
      <c r="L856" s="7">
        <f t="shared" ref="L856" si="121">SUM(L763:L855)</f>
        <v>0</v>
      </c>
      <c r="M856" s="7">
        <f t="shared" ref="M856" si="122">SUM(M763:M855)</f>
        <v>0</v>
      </c>
      <c r="N856" s="7">
        <f t="shared" ref="N856" si="123">SUM(N763:N855)</f>
        <v>0</v>
      </c>
      <c r="O856" s="7">
        <f t="shared" ref="O856" si="124">SUM(O763:O855)</f>
        <v>0</v>
      </c>
      <c r="P856" s="7">
        <f t="shared" ref="P856" si="125">SUM(P763:P855)</f>
        <v>0</v>
      </c>
      <c r="Q856" s="7">
        <f t="shared" ref="Q856" si="126">SUM(Q763:Q855)</f>
        <v>138677.21338094925</v>
      </c>
      <c r="R856" s="7">
        <f t="shared" ref="R856" si="127">SUM(R763:R855)</f>
        <v>143492.91114311185</v>
      </c>
      <c r="S856" s="7">
        <f t="shared" ref="S856" si="128">SUM(S763:S855)</f>
        <v>144087.49988356992</v>
      </c>
    </row>
    <row r="857" spans="1:19">
      <c r="A857" s="64"/>
      <c r="B857" s="6"/>
      <c r="C857" s="7"/>
      <c r="D857" s="7"/>
      <c r="E857" s="7"/>
      <c r="F857" s="7"/>
      <c r="G857" s="7"/>
      <c r="H857" s="7"/>
      <c r="I857" s="7"/>
      <c r="J857" s="7"/>
      <c r="K857" s="7"/>
      <c r="L857" s="7"/>
      <c r="M857" s="9"/>
    </row>
    <row r="858" spans="1:19">
      <c r="A858" s="65" t="s">
        <v>189</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v>32627.815194672003</v>
      </c>
      <c r="R863" s="34">
        <v>32627.815194672003</v>
      </c>
      <c r="S863" s="34">
        <v>32627.815194672003</v>
      </c>
    </row>
    <row r="864" spans="1:19">
      <c r="B864" s="5">
        <v>2016</v>
      </c>
      <c r="C864" s="33"/>
      <c r="D864" s="33"/>
      <c r="E864" s="33"/>
      <c r="F864" s="33"/>
      <c r="G864" s="33"/>
      <c r="H864" s="33"/>
      <c r="I864" s="33"/>
      <c r="J864" s="33"/>
      <c r="K864" s="33"/>
      <c r="L864" s="33"/>
      <c r="M864" s="34"/>
      <c r="N864" s="34"/>
      <c r="O864" s="34"/>
      <c r="P864" s="34"/>
      <c r="Q864" s="34">
        <v>4009.4700000000012</v>
      </c>
      <c r="R864" s="34">
        <v>4009.4700000000012</v>
      </c>
      <c r="S864" s="34">
        <v>4009.4700000000012</v>
      </c>
    </row>
    <row r="865" spans="2:19">
      <c r="B865" s="5">
        <v>2015</v>
      </c>
      <c r="C865" s="33"/>
      <c r="D865" s="33"/>
      <c r="E865" s="33"/>
      <c r="F865" s="33"/>
      <c r="G865" s="33"/>
      <c r="H865" s="33"/>
      <c r="I865" s="33"/>
      <c r="J865" s="33"/>
      <c r="K865" s="33"/>
      <c r="L865" s="34"/>
      <c r="M865" s="34"/>
      <c r="N865" s="34"/>
      <c r="O865" s="34"/>
      <c r="P865" s="34"/>
      <c r="Q865" s="34">
        <v>110.4083599999999</v>
      </c>
      <c r="R865" s="34">
        <v>110.4083599999999</v>
      </c>
      <c r="S865" s="34">
        <v>110.4083599999999</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189</v>
      </c>
      <c r="B951" s="6" t="s">
        <v>180</v>
      </c>
      <c r="C951" s="7">
        <f>SUM(C858:C950)</f>
        <v>0</v>
      </c>
      <c r="D951" s="7">
        <f t="shared" ref="D951" si="129">SUM(D858:D950)</f>
        <v>0</v>
      </c>
      <c r="E951" s="7">
        <f t="shared" ref="E951" si="130">SUM(E858:E950)</f>
        <v>0</v>
      </c>
      <c r="F951" s="7">
        <f t="shared" ref="F951" si="131">SUM(F858:F950)</f>
        <v>0</v>
      </c>
      <c r="G951" s="7">
        <f t="shared" ref="G951" si="132">SUM(G858:G950)</f>
        <v>0</v>
      </c>
      <c r="H951" s="7">
        <f t="shared" ref="H951" si="133">SUM(H858:H950)</f>
        <v>0</v>
      </c>
      <c r="I951" s="7">
        <f t="shared" ref="I951" si="134">SUM(I858:I950)</f>
        <v>0</v>
      </c>
      <c r="J951" s="7">
        <f t="shared" ref="J951" si="135">SUM(J858:J950)</f>
        <v>0</v>
      </c>
      <c r="K951" s="7">
        <f t="shared" ref="K951" si="136">SUM(K858:K950)</f>
        <v>0</v>
      </c>
      <c r="L951" s="7">
        <f t="shared" ref="L951" si="137">SUM(L858:L950)</f>
        <v>0</v>
      </c>
      <c r="M951" s="7">
        <f t="shared" ref="M951" si="138">SUM(M858:M950)</f>
        <v>0</v>
      </c>
      <c r="N951" s="7">
        <f t="shared" ref="N951" si="139">SUM(N858:N950)</f>
        <v>0</v>
      </c>
      <c r="O951" s="7">
        <f t="shared" ref="O951" si="140">SUM(O858:O950)</f>
        <v>0</v>
      </c>
      <c r="P951" s="7">
        <f t="shared" ref="P951" si="141">SUM(P858:P950)</f>
        <v>0</v>
      </c>
      <c r="Q951" s="7">
        <f t="shared" ref="Q951" si="142">SUM(Q858:Q950)</f>
        <v>36747.693554672005</v>
      </c>
      <c r="R951" s="7">
        <f t="shared" ref="R951" si="143">SUM(R858:R950)</f>
        <v>36747.693554672005</v>
      </c>
      <c r="S951" s="7">
        <f t="shared" ref="S951" si="144">SUM(S858:S950)</f>
        <v>36747.693554672005</v>
      </c>
    </row>
    <row r="952" spans="1:19">
      <c r="A952" s="64"/>
      <c r="B952" s="6"/>
      <c r="C952" s="7"/>
      <c r="D952" s="7"/>
      <c r="E952" s="7"/>
      <c r="F952" s="7"/>
      <c r="G952" s="7"/>
      <c r="H952" s="7"/>
      <c r="I952" s="7"/>
      <c r="J952" s="7"/>
      <c r="K952" s="7"/>
      <c r="L952" s="7"/>
      <c r="M952" s="9"/>
    </row>
    <row r="953" spans="1:19">
      <c r="A953" s="65" t="s">
        <v>190</v>
      </c>
      <c r="B953" s="5">
        <v>2022</v>
      </c>
      <c r="C953" s="33"/>
      <c r="D953" s="33"/>
      <c r="E953" s="33"/>
      <c r="F953" s="33"/>
      <c r="G953" s="33"/>
      <c r="H953" s="33"/>
      <c r="I953" s="33"/>
      <c r="J953" s="33"/>
      <c r="K953" s="33"/>
      <c r="L953" s="33"/>
      <c r="M953" s="33"/>
      <c r="N953" s="33"/>
      <c r="O953" s="33"/>
      <c r="P953" s="33"/>
      <c r="Q953" s="33"/>
      <c r="R953" s="62"/>
      <c r="S953" s="34">
        <v>7126.05</v>
      </c>
    </row>
    <row r="954" spans="1:19">
      <c r="A954" s="35"/>
      <c r="B954" s="5">
        <v>2021</v>
      </c>
      <c r="C954" s="33"/>
      <c r="D954" s="33"/>
      <c r="E954" s="33"/>
      <c r="F954" s="33"/>
      <c r="G954" s="33"/>
      <c r="H954" s="33"/>
      <c r="I954" s="33"/>
      <c r="J954" s="33"/>
      <c r="K954" s="33"/>
      <c r="L954" s="33"/>
      <c r="M954" s="33"/>
      <c r="N954" s="33"/>
      <c r="O954" s="33"/>
      <c r="P954" s="33"/>
      <c r="Q954" s="33"/>
      <c r="R954" s="34">
        <v>51114.742701225347</v>
      </c>
      <c r="S954" s="34">
        <v>51114.742701225347</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v>26385.856120724697</v>
      </c>
      <c r="R956" s="34">
        <v>12587.526120724697</v>
      </c>
      <c r="S956" s="34">
        <v>12587.526120724697</v>
      </c>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190</v>
      </c>
      <c r="B1046" s="6" t="s">
        <v>180</v>
      </c>
      <c r="C1046" s="7">
        <f>SUM(C953:C1045)</f>
        <v>0</v>
      </c>
      <c r="D1046" s="7">
        <f t="shared" ref="D1046" si="145">SUM(D953:D1045)</f>
        <v>0</v>
      </c>
      <c r="E1046" s="7">
        <f t="shared" ref="E1046" si="146">SUM(E953:E1045)</f>
        <v>0</v>
      </c>
      <c r="F1046" s="7">
        <f t="shared" ref="F1046" si="147">SUM(F953:F1045)</f>
        <v>0</v>
      </c>
      <c r="G1046" s="7">
        <f t="shared" ref="G1046" si="148">SUM(G953:G1045)</f>
        <v>0</v>
      </c>
      <c r="H1046" s="7">
        <f t="shared" ref="H1046" si="149">SUM(H953:H1045)</f>
        <v>0</v>
      </c>
      <c r="I1046" s="7">
        <f t="shared" ref="I1046" si="150">SUM(I953:I1045)</f>
        <v>0</v>
      </c>
      <c r="J1046" s="7">
        <f t="shared" ref="J1046" si="151">SUM(J953:J1045)</f>
        <v>0</v>
      </c>
      <c r="K1046" s="7">
        <f t="shared" ref="K1046" si="152">SUM(K953:K1045)</f>
        <v>0</v>
      </c>
      <c r="L1046" s="7">
        <f t="shared" ref="L1046" si="153">SUM(L953:L1045)</f>
        <v>0</v>
      </c>
      <c r="M1046" s="7">
        <f t="shared" ref="M1046" si="154">SUM(M953:M1045)</f>
        <v>0</v>
      </c>
      <c r="N1046" s="7">
        <f t="shared" ref="N1046" si="155">SUM(N953:N1045)</f>
        <v>0</v>
      </c>
      <c r="O1046" s="7">
        <f t="shared" ref="O1046" si="156">SUM(O953:O1045)</f>
        <v>0</v>
      </c>
      <c r="P1046" s="7">
        <f t="shared" ref="P1046" si="157">SUM(P953:P1045)</f>
        <v>0</v>
      </c>
      <c r="Q1046" s="7">
        <f t="shared" ref="Q1046" si="158">SUM(Q953:Q1045)</f>
        <v>26385.856120724697</v>
      </c>
      <c r="R1046" s="7">
        <f t="shared" ref="R1046" si="159">SUM(R953:R1045)</f>
        <v>63702.268821950041</v>
      </c>
      <c r="S1046" s="7">
        <f t="shared" ref="S1046" si="160">SUM(S953:S1045)</f>
        <v>70828.318821950044</v>
      </c>
    </row>
    <row r="1047" spans="1:19">
      <c r="A1047" s="64"/>
      <c r="B1047" s="6"/>
      <c r="C1047" s="7"/>
      <c r="D1047" s="7"/>
      <c r="E1047" s="7"/>
      <c r="F1047" s="7"/>
      <c r="G1047" s="7"/>
      <c r="H1047" s="7"/>
      <c r="I1047" s="7"/>
      <c r="J1047" s="7"/>
      <c r="K1047" s="7"/>
      <c r="L1047" s="7"/>
      <c r="M1047" s="9"/>
    </row>
    <row r="1048" spans="1:19">
      <c r="A1048" s="65" t="s">
        <v>191</v>
      </c>
      <c r="B1048" s="5">
        <v>2022</v>
      </c>
      <c r="C1048" s="33"/>
      <c r="D1048" s="33"/>
      <c r="E1048" s="33"/>
      <c r="F1048" s="33"/>
      <c r="G1048" s="33"/>
      <c r="H1048" s="33"/>
      <c r="I1048" s="33"/>
      <c r="J1048" s="33"/>
      <c r="K1048" s="33"/>
      <c r="L1048" s="33"/>
      <c r="M1048" s="33"/>
      <c r="N1048" s="33"/>
      <c r="O1048" s="33"/>
      <c r="P1048" s="33"/>
      <c r="Q1048" s="33"/>
      <c r="R1048" s="62"/>
      <c r="S1048" s="34">
        <v>48368.34</v>
      </c>
    </row>
    <row r="1049" spans="1:19">
      <c r="A1049" s="35"/>
      <c r="B1049" s="5">
        <v>2021</v>
      </c>
      <c r="C1049" s="33"/>
      <c r="D1049" s="33"/>
      <c r="E1049" s="33"/>
      <c r="F1049" s="33"/>
      <c r="G1049" s="33"/>
      <c r="H1049" s="33"/>
      <c r="I1049" s="33"/>
      <c r="J1049" s="33"/>
      <c r="K1049" s="33"/>
      <c r="L1049" s="33"/>
      <c r="M1049" s="33"/>
      <c r="N1049" s="33"/>
      <c r="O1049" s="33"/>
      <c r="P1049" s="33"/>
      <c r="Q1049" s="33"/>
      <c r="R1049" s="34">
        <v>80740.600000000006</v>
      </c>
      <c r="S1049" s="34">
        <v>80740.600000000006</v>
      </c>
    </row>
    <row r="1050" spans="1:19">
      <c r="B1050" s="5">
        <v>2020</v>
      </c>
      <c r="C1050" s="33"/>
      <c r="D1050" s="33"/>
      <c r="E1050" s="33"/>
      <c r="F1050" s="33"/>
      <c r="G1050" s="33"/>
      <c r="H1050" s="33"/>
      <c r="I1050" s="33"/>
      <c r="J1050" s="33"/>
      <c r="K1050" s="33"/>
      <c r="L1050" s="33"/>
      <c r="M1050" s="33"/>
      <c r="N1050" s="33"/>
      <c r="O1050" s="33"/>
      <c r="P1050" s="33"/>
      <c r="Q1050" s="34">
        <v>97418.66</v>
      </c>
      <c r="R1050" s="34">
        <v>97418.66</v>
      </c>
      <c r="S1050" s="34">
        <v>97418.66</v>
      </c>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191</v>
      </c>
      <c r="B1141" s="6" t="s">
        <v>180</v>
      </c>
      <c r="C1141" s="7">
        <f>SUM(C1048:C1140)</f>
        <v>0</v>
      </c>
      <c r="D1141" s="7">
        <f t="shared" ref="D1141" si="161">SUM(D1048:D1140)</f>
        <v>0</v>
      </c>
      <c r="E1141" s="7">
        <f t="shared" ref="E1141" si="162">SUM(E1048:E1140)</f>
        <v>0</v>
      </c>
      <c r="F1141" s="7">
        <f t="shared" ref="F1141" si="163">SUM(F1048:F1140)</f>
        <v>0</v>
      </c>
      <c r="G1141" s="7">
        <f t="shared" ref="G1141" si="164">SUM(G1048:G1140)</f>
        <v>0</v>
      </c>
      <c r="H1141" s="7">
        <f t="shared" ref="H1141" si="165">SUM(H1048:H1140)</f>
        <v>0</v>
      </c>
      <c r="I1141" s="7">
        <f t="shared" ref="I1141" si="166">SUM(I1048:I1140)</f>
        <v>0</v>
      </c>
      <c r="J1141" s="7">
        <f t="shared" ref="J1141" si="167">SUM(J1048:J1140)</f>
        <v>0</v>
      </c>
      <c r="K1141" s="7">
        <f t="shared" ref="K1141" si="168">SUM(K1048:K1140)</f>
        <v>0</v>
      </c>
      <c r="L1141" s="7">
        <f t="shared" ref="L1141" si="169">SUM(L1048:L1140)</f>
        <v>0</v>
      </c>
      <c r="M1141" s="7">
        <f t="shared" ref="M1141" si="170">SUM(M1048:M1140)</f>
        <v>0</v>
      </c>
      <c r="N1141" s="7">
        <f t="shared" ref="N1141" si="171">SUM(N1048:N1140)</f>
        <v>0</v>
      </c>
      <c r="O1141" s="7">
        <f t="shared" ref="O1141" si="172">SUM(O1048:O1140)</f>
        <v>0</v>
      </c>
      <c r="P1141" s="7">
        <f t="shared" ref="P1141" si="173">SUM(P1048:P1140)</f>
        <v>0</v>
      </c>
      <c r="Q1141" s="7">
        <f t="shared" ref="Q1141" si="174">SUM(Q1048:Q1140)</f>
        <v>97418.66</v>
      </c>
      <c r="R1141" s="7">
        <f t="shared" ref="R1141" si="175">SUM(R1048:R1140)</f>
        <v>178159.26</v>
      </c>
      <c r="S1141" s="7">
        <f t="shared" ref="S1141" si="176">SUM(S1048:S1140)</f>
        <v>226527.6</v>
      </c>
    </row>
    <row r="1142" spans="1:19">
      <c r="A1142" s="64"/>
      <c r="B1142" s="6"/>
      <c r="C1142" s="7"/>
      <c r="D1142" s="7"/>
      <c r="E1142" s="7"/>
      <c r="F1142" s="7"/>
      <c r="G1142" s="7"/>
      <c r="H1142" s="7"/>
      <c r="I1142" s="7"/>
      <c r="J1142" s="7"/>
      <c r="K1142" s="7"/>
      <c r="L1142" s="7"/>
      <c r="M1142" s="9"/>
    </row>
    <row r="1143" spans="1:19">
      <c r="A1143" s="65" t="s">
        <v>192</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v>1458.66</v>
      </c>
      <c r="R1150" s="34">
        <v>1458.66</v>
      </c>
      <c r="S1150" s="34">
        <v>1458.66</v>
      </c>
    </row>
    <row r="1151" spans="1:19">
      <c r="B1151" s="5">
        <v>2014</v>
      </c>
      <c r="C1151" s="33"/>
      <c r="D1151" s="33"/>
      <c r="E1151" s="33"/>
      <c r="F1151" s="33"/>
      <c r="G1151" s="33"/>
      <c r="H1151" s="33"/>
      <c r="I1151" s="33"/>
      <c r="J1151" s="33"/>
      <c r="K1151" s="34"/>
      <c r="L1151" s="34"/>
      <c r="M1151" s="34"/>
      <c r="N1151" s="34"/>
      <c r="O1151" s="34"/>
      <c r="P1151" s="34"/>
      <c r="Q1151" s="34">
        <v>21716.68</v>
      </c>
      <c r="R1151" s="34">
        <v>21716.68</v>
      </c>
      <c r="S1151" s="34">
        <v>21716.68</v>
      </c>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v>19989.78</v>
      </c>
      <c r="R1162" s="34">
        <v>19989.78</v>
      </c>
      <c r="S1162" s="34">
        <v>19989.78</v>
      </c>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v>3292.21</v>
      </c>
      <c r="R1167" s="34">
        <v>3292.21</v>
      </c>
      <c r="S1167" s="34">
        <v>3292.21</v>
      </c>
    </row>
    <row r="1168" spans="2:19">
      <c r="B1168" s="5">
        <v>1997</v>
      </c>
      <c r="C1168" s="34"/>
      <c r="D1168" s="34"/>
      <c r="E1168" s="34"/>
      <c r="F1168" s="34"/>
      <c r="G1168" s="34"/>
      <c r="H1168" s="34"/>
      <c r="I1168" s="34"/>
      <c r="J1168" s="34"/>
      <c r="K1168" s="34"/>
      <c r="L1168" s="34"/>
      <c r="M1168" s="34"/>
      <c r="N1168" s="34"/>
      <c r="O1168" s="34"/>
      <c r="P1168" s="34"/>
      <c r="Q1168" s="34">
        <v>68555.05</v>
      </c>
      <c r="R1168" s="34">
        <v>68555.05</v>
      </c>
      <c r="S1168" s="34">
        <v>68555.05</v>
      </c>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v>46993.479999999996</v>
      </c>
      <c r="R1170" s="34">
        <v>46993.479999999996</v>
      </c>
      <c r="S1170" s="34">
        <v>46993.479999999996</v>
      </c>
    </row>
    <row r="1171" spans="2:19">
      <c r="B1171" s="5">
        <v>1994</v>
      </c>
      <c r="C1171" s="34"/>
      <c r="D1171" s="34"/>
      <c r="E1171" s="34"/>
      <c r="F1171" s="34"/>
      <c r="G1171" s="34"/>
      <c r="H1171" s="34"/>
      <c r="I1171" s="34"/>
      <c r="J1171" s="34"/>
      <c r="K1171" s="34"/>
      <c r="L1171" s="34"/>
      <c r="M1171" s="34"/>
      <c r="N1171" s="34"/>
      <c r="O1171" s="34"/>
      <c r="P1171" s="34"/>
      <c r="Q1171" s="34">
        <v>52006.060000000005</v>
      </c>
      <c r="R1171" s="34">
        <v>52006.060000000005</v>
      </c>
      <c r="S1171" s="34">
        <v>52006.060000000005</v>
      </c>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v>42313.1</v>
      </c>
      <c r="R1180" s="34">
        <v>42313.1</v>
      </c>
      <c r="S1180" s="34">
        <v>42313.1</v>
      </c>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192</v>
      </c>
      <c r="B1236" s="6" t="s">
        <v>180</v>
      </c>
      <c r="C1236" s="7">
        <f>SUM(C1143:C1235)</f>
        <v>0</v>
      </c>
      <c r="D1236" s="7">
        <f t="shared" ref="D1236" si="177">SUM(D1143:D1235)</f>
        <v>0</v>
      </c>
      <c r="E1236" s="7">
        <f t="shared" ref="E1236" si="178">SUM(E1143:E1235)</f>
        <v>0</v>
      </c>
      <c r="F1236" s="7">
        <f t="shared" ref="F1236" si="179">SUM(F1143:F1235)</f>
        <v>0</v>
      </c>
      <c r="G1236" s="7">
        <f t="shared" ref="G1236" si="180">SUM(G1143:G1235)</f>
        <v>0</v>
      </c>
      <c r="H1236" s="7">
        <f t="shared" ref="H1236" si="181">SUM(H1143:H1235)</f>
        <v>0</v>
      </c>
      <c r="I1236" s="7">
        <f t="shared" ref="I1236" si="182">SUM(I1143:I1235)</f>
        <v>0</v>
      </c>
      <c r="J1236" s="7">
        <f t="shared" ref="J1236" si="183">SUM(J1143:J1235)</f>
        <v>0</v>
      </c>
      <c r="K1236" s="7">
        <f t="shared" ref="K1236" si="184">SUM(K1143:K1235)</f>
        <v>0</v>
      </c>
      <c r="L1236" s="7">
        <f t="shared" ref="L1236" si="185">SUM(L1143:L1235)</f>
        <v>0</v>
      </c>
      <c r="M1236" s="7">
        <f t="shared" ref="M1236" si="186">SUM(M1143:M1235)</f>
        <v>0</v>
      </c>
      <c r="N1236" s="7">
        <f t="shared" ref="N1236" si="187">SUM(N1143:N1235)</f>
        <v>0</v>
      </c>
      <c r="O1236" s="7">
        <f t="shared" ref="O1236" si="188">SUM(O1143:O1235)</f>
        <v>0</v>
      </c>
      <c r="P1236" s="7">
        <f t="shared" ref="P1236" si="189">SUM(P1143:P1235)</f>
        <v>0</v>
      </c>
      <c r="Q1236" s="7">
        <f t="shared" ref="Q1236" si="190">SUM(Q1143:Q1235)</f>
        <v>256325.02</v>
      </c>
      <c r="R1236" s="7">
        <f t="shared" ref="R1236" si="191">SUM(R1143:R1235)</f>
        <v>256325.02</v>
      </c>
      <c r="S1236" s="7">
        <f t="shared" ref="S1236" si="192">SUM(S1143:S1235)</f>
        <v>256325.02</v>
      </c>
    </row>
    <row r="1237" spans="1:19" ht="13.5" thickBot="1">
      <c r="A1237" s="64"/>
      <c r="B1237" s="6"/>
      <c r="C1237" s="7"/>
      <c r="D1237" s="7"/>
      <c r="E1237" s="7"/>
      <c r="F1237" s="7"/>
      <c r="G1237" s="7"/>
      <c r="H1237" s="7"/>
      <c r="I1237" s="7"/>
      <c r="J1237" s="7"/>
      <c r="K1237" s="7"/>
      <c r="L1237" s="7"/>
      <c r="M1237" s="9"/>
    </row>
    <row r="1238" spans="1:19" ht="13.5" thickBot="1">
      <c r="A1238" s="66" t="s">
        <v>193</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v>1</v>
      </c>
      <c r="R1244" s="34">
        <v>1</v>
      </c>
      <c r="S1244" s="34">
        <v>1</v>
      </c>
    </row>
    <row r="1245" spans="1:19">
      <c r="B1245" s="5">
        <v>2015</v>
      </c>
      <c r="C1245" s="33"/>
      <c r="D1245" s="33"/>
      <c r="E1245" s="33"/>
      <c r="F1245" s="33"/>
      <c r="G1245" s="33"/>
      <c r="H1245" s="33"/>
      <c r="I1245" s="33"/>
      <c r="J1245" s="33"/>
      <c r="K1245" s="33"/>
      <c r="L1245" s="34"/>
      <c r="M1245" s="34"/>
      <c r="N1245" s="34"/>
      <c r="O1245" s="34"/>
      <c r="P1245" s="34"/>
      <c r="Q1245" s="34">
        <v>39226.33</v>
      </c>
      <c r="R1245" s="34">
        <v>39226.33</v>
      </c>
      <c r="S1245" s="34">
        <v>39226.33</v>
      </c>
    </row>
    <row r="1246" spans="1:19">
      <c r="B1246" s="5">
        <v>2014</v>
      </c>
      <c r="C1246" s="33"/>
      <c r="D1246" s="33"/>
      <c r="E1246" s="33"/>
      <c r="F1246" s="33"/>
      <c r="G1246" s="33"/>
      <c r="H1246" s="33"/>
      <c r="I1246" s="33"/>
      <c r="J1246" s="33"/>
      <c r="K1246" s="34"/>
      <c r="L1246" s="34"/>
      <c r="M1246" s="34"/>
      <c r="N1246" s="34"/>
      <c r="O1246" s="34"/>
      <c r="P1246" s="34"/>
      <c r="Q1246" s="34">
        <v>226776.81999999998</v>
      </c>
      <c r="R1246" s="34">
        <v>226776.81999999998</v>
      </c>
      <c r="S1246" s="34">
        <v>226776.81999999998</v>
      </c>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v>26786.85</v>
      </c>
      <c r="R1248" s="34">
        <v>26786.85</v>
      </c>
      <c r="S1248" s="34">
        <v>26786.85</v>
      </c>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v>14275.78</v>
      </c>
      <c r="R1263" s="34">
        <v>14275.78</v>
      </c>
      <c r="S1263" s="34">
        <v>14275.78</v>
      </c>
    </row>
    <row r="1264" spans="2:19">
      <c r="B1264" s="5">
        <v>1996</v>
      </c>
      <c r="C1264" s="34"/>
      <c r="D1264" s="34"/>
      <c r="E1264" s="34"/>
      <c r="F1264" s="34"/>
      <c r="G1264" s="34"/>
      <c r="H1264" s="34"/>
      <c r="I1264" s="34"/>
      <c r="J1264" s="34"/>
      <c r="K1264" s="34"/>
      <c r="L1264" s="34"/>
      <c r="M1264" s="34"/>
      <c r="N1264" s="34"/>
      <c r="O1264" s="34"/>
      <c r="P1264" s="34"/>
      <c r="Q1264" s="34">
        <v>77266.94</v>
      </c>
      <c r="R1264" s="34">
        <v>77266.94</v>
      </c>
      <c r="S1264" s="34">
        <v>77266.94</v>
      </c>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193</v>
      </c>
      <c r="B1331" s="6" t="s">
        <v>180</v>
      </c>
      <c r="C1331" s="7">
        <f>SUM(C1238:C1330)</f>
        <v>0</v>
      </c>
      <c r="D1331" s="7">
        <f t="shared" ref="D1331" si="193">SUM(D1238:D1330)</f>
        <v>0</v>
      </c>
      <c r="E1331" s="7">
        <f t="shared" ref="E1331" si="194">SUM(E1238:E1330)</f>
        <v>0</v>
      </c>
      <c r="F1331" s="7">
        <f t="shared" ref="F1331" si="195">SUM(F1238:F1330)</f>
        <v>0</v>
      </c>
      <c r="G1331" s="7">
        <f t="shared" ref="G1331" si="196">SUM(G1238:G1330)</f>
        <v>0</v>
      </c>
      <c r="H1331" s="7">
        <f t="shared" ref="H1331" si="197">SUM(H1238:H1330)</f>
        <v>0</v>
      </c>
      <c r="I1331" s="7">
        <f t="shared" ref="I1331" si="198">SUM(I1238:I1330)</f>
        <v>0</v>
      </c>
      <c r="J1331" s="7">
        <f t="shared" ref="J1331" si="199">SUM(J1238:J1330)</f>
        <v>0</v>
      </c>
      <c r="K1331" s="7">
        <f t="shared" ref="K1331" si="200">SUM(K1238:K1330)</f>
        <v>0</v>
      </c>
      <c r="L1331" s="7">
        <f t="shared" ref="L1331" si="201">SUM(L1238:L1330)</f>
        <v>0</v>
      </c>
      <c r="M1331" s="7">
        <f t="shared" ref="M1331" si="202">SUM(M1238:M1330)</f>
        <v>0</v>
      </c>
      <c r="N1331" s="7">
        <f t="shared" ref="N1331" si="203">SUM(N1238:N1330)</f>
        <v>0</v>
      </c>
      <c r="O1331" s="7">
        <f t="shared" ref="O1331" si="204">SUM(O1238:O1330)</f>
        <v>0</v>
      </c>
      <c r="P1331" s="7">
        <f t="shared" ref="P1331" si="205">SUM(P1238:P1330)</f>
        <v>0</v>
      </c>
      <c r="Q1331" s="7">
        <f t="shared" ref="Q1331" si="206">SUM(Q1238:Q1330)</f>
        <v>384333.72</v>
      </c>
      <c r="R1331" s="7">
        <f t="shared" ref="R1331" si="207">SUM(R1238:R1330)</f>
        <v>384333.72</v>
      </c>
      <c r="S1331" s="7">
        <f t="shared" ref="S1331" si="208">SUM(S1238:S1330)</f>
        <v>384333.72</v>
      </c>
    </row>
    <row r="1332" spans="1:19" ht="13.5" thickBot="1">
      <c r="A1332" s="64"/>
      <c r="B1332" s="6"/>
      <c r="C1332" s="7"/>
      <c r="D1332" s="7"/>
      <c r="E1332" s="7"/>
      <c r="F1332" s="7"/>
      <c r="G1332" s="7"/>
      <c r="H1332" s="7"/>
      <c r="I1332" s="7"/>
      <c r="J1332" s="7"/>
      <c r="K1332" s="7"/>
      <c r="L1332" s="7"/>
      <c r="M1332" s="9"/>
    </row>
    <row r="1333" spans="1:19" ht="13.5" thickBot="1">
      <c r="A1333" s="67" t="s">
        <v>194</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194</v>
      </c>
      <c r="B1426" s="6" t="s">
        <v>180</v>
      </c>
      <c r="C1426" s="7">
        <f>SUM(C1333:C1425)</f>
        <v>0</v>
      </c>
      <c r="D1426" s="7">
        <f t="shared" ref="D1426" si="209">SUM(D1333:D1425)</f>
        <v>0</v>
      </c>
      <c r="E1426" s="7">
        <f t="shared" ref="E1426" si="210">SUM(E1333:E1425)</f>
        <v>0</v>
      </c>
      <c r="F1426" s="7">
        <f t="shared" ref="F1426" si="211">SUM(F1333:F1425)</f>
        <v>0</v>
      </c>
      <c r="G1426" s="7">
        <f t="shared" ref="G1426" si="212">SUM(G1333:G1425)</f>
        <v>0</v>
      </c>
      <c r="H1426" s="7">
        <f t="shared" ref="H1426" si="213">SUM(H1333:H1425)</f>
        <v>0</v>
      </c>
      <c r="I1426" s="7">
        <f t="shared" ref="I1426" si="214">SUM(I1333:I1425)</f>
        <v>0</v>
      </c>
      <c r="J1426" s="7">
        <f t="shared" ref="J1426" si="215">SUM(J1333:J1425)</f>
        <v>0</v>
      </c>
      <c r="K1426" s="7">
        <f t="shared" ref="K1426" si="216">SUM(K1333:K1425)</f>
        <v>0</v>
      </c>
      <c r="L1426" s="7">
        <f t="shared" ref="L1426" si="217">SUM(L1333:L1425)</f>
        <v>0</v>
      </c>
      <c r="M1426" s="7">
        <f t="shared" ref="M1426" si="218">SUM(M1333:M1425)</f>
        <v>0</v>
      </c>
      <c r="N1426" s="7">
        <f t="shared" ref="N1426" si="219">SUM(N1333:N1425)</f>
        <v>0</v>
      </c>
      <c r="O1426" s="7">
        <f t="shared" ref="O1426" si="220">SUM(O1333:O1425)</f>
        <v>0</v>
      </c>
      <c r="P1426" s="7">
        <f t="shared" ref="P1426" si="221">SUM(P1333:P1425)</f>
        <v>0</v>
      </c>
      <c r="Q1426" s="7">
        <f t="shared" ref="Q1426" si="222">SUM(Q1333:Q1425)</f>
        <v>0</v>
      </c>
      <c r="R1426" s="7">
        <f t="shared" ref="R1426" si="223">SUM(R1333:R1425)</f>
        <v>0</v>
      </c>
      <c r="S1426" s="7">
        <f t="shared" ref="S1426" si="224">SUM(S1333:S1425)</f>
        <v>0</v>
      </c>
    </row>
    <row r="1427" spans="1:19" ht="13.5" thickBot="1">
      <c r="A1427" s="64"/>
      <c r="B1427" s="6"/>
      <c r="C1427" s="7"/>
      <c r="D1427" s="7"/>
      <c r="E1427" s="7"/>
      <c r="F1427" s="7"/>
      <c r="G1427" s="7"/>
      <c r="H1427" s="7"/>
      <c r="I1427" s="7"/>
      <c r="J1427" s="7"/>
      <c r="K1427" s="7"/>
      <c r="L1427" s="7"/>
      <c r="M1427" s="9"/>
    </row>
    <row r="1428" spans="1:19" ht="13.5" thickBot="1">
      <c r="A1428" s="66" t="s">
        <v>195</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195</v>
      </c>
      <c r="B1521" s="6" t="s">
        <v>180</v>
      </c>
      <c r="C1521" s="7">
        <f>SUM(C1428:C1520)</f>
        <v>0</v>
      </c>
      <c r="D1521" s="7">
        <f t="shared" ref="D1521" si="225">SUM(D1428:D1520)</f>
        <v>0</v>
      </c>
      <c r="E1521" s="7">
        <f t="shared" ref="E1521" si="226">SUM(E1428:E1520)</f>
        <v>0</v>
      </c>
      <c r="F1521" s="7">
        <f t="shared" ref="F1521" si="227">SUM(F1428:F1520)</f>
        <v>0</v>
      </c>
      <c r="G1521" s="7">
        <f t="shared" ref="G1521" si="228">SUM(G1428:G1520)</f>
        <v>0</v>
      </c>
      <c r="H1521" s="7">
        <f t="shared" ref="H1521" si="229">SUM(H1428:H1520)</f>
        <v>0</v>
      </c>
      <c r="I1521" s="7">
        <f t="shared" ref="I1521" si="230">SUM(I1428:I1520)</f>
        <v>0</v>
      </c>
      <c r="J1521" s="7">
        <f t="shared" ref="J1521" si="231">SUM(J1428:J1520)</f>
        <v>0</v>
      </c>
      <c r="K1521" s="7">
        <f t="shared" ref="K1521" si="232">SUM(K1428:K1520)</f>
        <v>0</v>
      </c>
      <c r="L1521" s="7">
        <f t="shared" ref="L1521" si="233">SUM(L1428:L1520)</f>
        <v>0</v>
      </c>
      <c r="M1521" s="7">
        <f t="shared" ref="M1521" si="234">SUM(M1428:M1520)</f>
        <v>0</v>
      </c>
      <c r="N1521" s="7">
        <f t="shared" ref="N1521" si="235">SUM(N1428:N1520)</f>
        <v>0</v>
      </c>
      <c r="O1521" s="7">
        <f t="shared" ref="O1521" si="236">SUM(O1428:O1520)</f>
        <v>0</v>
      </c>
      <c r="P1521" s="7">
        <f t="shared" ref="P1521" si="237">SUM(P1428:P1520)</f>
        <v>0</v>
      </c>
      <c r="Q1521" s="7">
        <f t="shared" ref="Q1521" si="238">SUM(Q1428:Q1520)</f>
        <v>0</v>
      </c>
      <c r="R1521" s="7">
        <f t="shared" ref="R1521" si="239">SUM(R1428:R1520)</f>
        <v>0</v>
      </c>
      <c r="S1521" s="7">
        <f t="shared" ref="S1521" si="240">SUM(S1428:S1520)</f>
        <v>0</v>
      </c>
    </row>
    <row r="1522" spans="1:19">
      <c r="A1522" s="64"/>
      <c r="B1522" s="6"/>
      <c r="C1522" s="7"/>
      <c r="D1522" s="7"/>
      <c r="E1522" s="7"/>
      <c r="F1522" s="7"/>
      <c r="G1522" s="7"/>
      <c r="H1522" s="7"/>
      <c r="I1522" s="7"/>
      <c r="J1522" s="7"/>
      <c r="K1522" s="7"/>
      <c r="L1522" s="7"/>
      <c r="M1522" s="9"/>
    </row>
    <row r="1523" spans="1:19">
      <c r="A1523" s="65" t="s">
        <v>196</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196</v>
      </c>
      <c r="B1616" s="6" t="s">
        <v>180</v>
      </c>
      <c r="C1616" s="7">
        <f>SUM(C1523:C1615)</f>
        <v>0</v>
      </c>
      <c r="D1616" s="7">
        <f t="shared" ref="D1616" si="241">SUM(D1523:D1615)</f>
        <v>0</v>
      </c>
      <c r="E1616" s="7">
        <f t="shared" ref="E1616" si="242">SUM(E1523:E1615)</f>
        <v>0</v>
      </c>
      <c r="F1616" s="7">
        <f t="shared" ref="F1616" si="243">SUM(F1523:F1615)</f>
        <v>0</v>
      </c>
      <c r="G1616" s="7">
        <f t="shared" ref="G1616" si="244">SUM(G1523:G1615)</f>
        <v>0</v>
      </c>
      <c r="H1616" s="7">
        <f t="shared" ref="H1616" si="245">SUM(H1523:H1615)</f>
        <v>0</v>
      </c>
      <c r="I1616" s="7">
        <f t="shared" ref="I1616" si="246">SUM(I1523:I1615)</f>
        <v>0</v>
      </c>
      <c r="J1616" s="7">
        <f t="shared" ref="J1616" si="247">SUM(J1523:J1615)</f>
        <v>0</v>
      </c>
      <c r="K1616" s="7">
        <f t="shared" ref="K1616" si="248">SUM(K1523:K1615)</f>
        <v>0</v>
      </c>
      <c r="L1616" s="7">
        <f t="shared" ref="L1616" si="249">SUM(L1523:L1615)</f>
        <v>0</v>
      </c>
      <c r="M1616" s="7">
        <f t="shared" ref="M1616" si="250">SUM(M1523:M1615)</f>
        <v>0</v>
      </c>
      <c r="N1616" s="7">
        <f t="shared" ref="N1616" si="251">SUM(N1523:N1615)</f>
        <v>0</v>
      </c>
      <c r="O1616" s="7">
        <f t="shared" ref="O1616" si="252">SUM(O1523:O1615)</f>
        <v>0</v>
      </c>
      <c r="P1616" s="7">
        <f t="shared" ref="P1616" si="253">SUM(P1523:P1615)</f>
        <v>0</v>
      </c>
      <c r="Q1616" s="7">
        <f t="shared" ref="Q1616" si="254">SUM(Q1523:Q1615)</f>
        <v>0</v>
      </c>
      <c r="R1616" s="7">
        <f t="shared" ref="R1616" si="255">SUM(R1523:R1615)</f>
        <v>0</v>
      </c>
      <c r="S1616" s="7">
        <f t="shared" ref="S1616" si="256">SUM(S1523:S1615)</f>
        <v>0</v>
      </c>
    </row>
    <row r="1617" spans="1:19">
      <c r="A1617" s="64"/>
      <c r="B1617" s="6"/>
      <c r="C1617" s="7"/>
      <c r="D1617" s="7"/>
      <c r="E1617" s="7"/>
      <c r="F1617" s="7"/>
      <c r="G1617" s="7"/>
      <c r="H1617" s="7"/>
      <c r="I1617" s="7"/>
      <c r="J1617" s="7"/>
      <c r="K1617" s="7"/>
      <c r="L1617" s="7"/>
      <c r="M1617" s="9"/>
    </row>
    <row r="1618" spans="1:19" ht="25.5">
      <c r="A1618" s="65" t="s">
        <v>197</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197</v>
      </c>
      <c r="B1711" s="6" t="s">
        <v>180</v>
      </c>
      <c r="C1711" s="7">
        <f>SUM(C1618:C1710)</f>
        <v>0</v>
      </c>
      <c r="D1711" s="7">
        <f t="shared" ref="D1711" si="257">SUM(D1618:D1710)</f>
        <v>0</v>
      </c>
      <c r="E1711" s="7">
        <f t="shared" ref="E1711" si="258">SUM(E1618:E1710)</f>
        <v>0</v>
      </c>
      <c r="F1711" s="7">
        <f t="shared" ref="F1711" si="259">SUM(F1618:F1710)</f>
        <v>0</v>
      </c>
      <c r="G1711" s="7">
        <f t="shared" ref="G1711" si="260">SUM(G1618:G1710)</f>
        <v>0</v>
      </c>
      <c r="H1711" s="7">
        <f t="shared" ref="H1711" si="261">SUM(H1618:H1710)</f>
        <v>0</v>
      </c>
      <c r="I1711" s="7">
        <f t="shared" ref="I1711" si="262">SUM(I1618:I1710)</f>
        <v>0</v>
      </c>
      <c r="J1711" s="7">
        <f t="shared" ref="J1711" si="263">SUM(J1618:J1710)</f>
        <v>0</v>
      </c>
      <c r="K1711" s="7">
        <f t="shared" ref="K1711" si="264">SUM(K1618:K1710)</f>
        <v>0</v>
      </c>
      <c r="L1711" s="7">
        <f t="shared" ref="L1711" si="265">SUM(L1618:L1710)</f>
        <v>0</v>
      </c>
      <c r="M1711" s="7">
        <f t="shared" ref="M1711" si="266">SUM(M1618:M1710)</f>
        <v>0</v>
      </c>
      <c r="N1711" s="7">
        <f t="shared" ref="N1711" si="267">SUM(N1618:N1710)</f>
        <v>0</v>
      </c>
      <c r="O1711" s="7">
        <f t="shared" ref="O1711" si="268">SUM(O1618:O1710)</f>
        <v>0</v>
      </c>
      <c r="P1711" s="7">
        <f t="shared" ref="P1711" si="269">SUM(P1618:P1710)</f>
        <v>0</v>
      </c>
      <c r="Q1711" s="7">
        <f t="shared" ref="Q1711" si="270">SUM(Q1618:Q1710)</f>
        <v>0</v>
      </c>
      <c r="R1711" s="7">
        <f t="shared" ref="R1711" si="271">SUM(R1618:R1710)</f>
        <v>0</v>
      </c>
      <c r="S1711" s="7">
        <f t="shared" ref="S1711" si="272">SUM(S1618:S1710)</f>
        <v>0</v>
      </c>
    </row>
    <row r="1712" spans="1:19">
      <c r="A1712" s="64"/>
      <c r="B1712" s="6"/>
      <c r="C1712" s="7"/>
      <c r="D1712" s="7"/>
      <c r="E1712" s="7"/>
      <c r="F1712" s="7"/>
      <c r="G1712" s="7"/>
      <c r="H1712" s="7"/>
      <c r="I1712" s="7"/>
      <c r="J1712" s="7"/>
      <c r="K1712" s="7"/>
      <c r="L1712" s="7"/>
      <c r="M1712" s="9"/>
    </row>
    <row r="1713" spans="1:19" ht="89.25">
      <c r="A1713" s="65" t="s">
        <v>198</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198</v>
      </c>
      <c r="B1806" s="6" t="s">
        <v>180</v>
      </c>
      <c r="C1806" s="7">
        <f>SUM(C1713:C1805)</f>
        <v>0</v>
      </c>
      <c r="D1806" s="7">
        <f t="shared" ref="D1806" si="273">SUM(D1713:D1805)</f>
        <v>0</v>
      </c>
      <c r="E1806" s="7">
        <f t="shared" ref="E1806" si="274">SUM(E1713:E1805)</f>
        <v>0</v>
      </c>
      <c r="F1806" s="7">
        <f t="shared" ref="F1806" si="275">SUM(F1713:F1805)</f>
        <v>0</v>
      </c>
      <c r="G1806" s="7">
        <f t="shared" ref="G1806" si="276">SUM(G1713:G1805)</f>
        <v>0</v>
      </c>
      <c r="H1806" s="7">
        <f t="shared" ref="H1806" si="277">SUM(H1713:H1805)</f>
        <v>0</v>
      </c>
      <c r="I1806" s="7">
        <f t="shared" ref="I1806" si="278">SUM(I1713:I1805)</f>
        <v>0</v>
      </c>
      <c r="J1806" s="7">
        <f t="shared" ref="J1806" si="279">SUM(J1713:J1805)</f>
        <v>0</v>
      </c>
      <c r="K1806" s="7">
        <f t="shared" ref="K1806" si="280">SUM(K1713:K1805)</f>
        <v>0</v>
      </c>
      <c r="L1806" s="7">
        <f t="shared" ref="L1806" si="281">SUM(L1713:L1805)</f>
        <v>0</v>
      </c>
      <c r="M1806" s="7">
        <f t="shared" ref="M1806" si="282">SUM(M1713:M1805)</f>
        <v>0</v>
      </c>
      <c r="N1806" s="7">
        <f t="shared" ref="N1806" si="283">SUM(N1713:N1805)</f>
        <v>0</v>
      </c>
      <c r="O1806" s="7">
        <f t="shared" ref="O1806" si="284">SUM(O1713:O1805)</f>
        <v>0</v>
      </c>
      <c r="P1806" s="7">
        <f t="shared" ref="P1806" si="285">SUM(P1713:P1805)</f>
        <v>0</v>
      </c>
      <c r="Q1806" s="7">
        <f t="shared" ref="Q1806" si="286">SUM(Q1713:Q1805)</f>
        <v>0</v>
      </c>
      <c r="R1806" s="7">
        <f t="shared" ref="R1806" si="287">SUM(R1713:R1805)</f>
        <v>0</v>
      </c>
      <c r="S1806" s="7">
        <f t="shared" ref="S1806" si="288">SUM(S1713:S1805)</f>
        <v>0</v>
      </c>
    </row>
    <row r="1807" spans="1:19">
      <c r="A1807" s="64"/>
      <c r="B1807" s="6"/>
      <c r="C1807" s="7"/>
      <c r="D1807" s="7"/>
      <c r="E1807" s="7"/>
      <c r="F1807" s="7"/>
      <c r="G1807" s="7"/>
      <c r="H1807" s="7"/>
      <c r="I1807" s="7"/>
      <c r="J1807" s="7"/>
      <c r="K1807" s="7"/>
      <c r="L1807" s="7"/>
      <c r="M1807" s="9"/>
    </row>
    <row r="1808" spans="1:19">
      <c r="A1808" s="65" t="s">
        <v>199</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v>617.56714799999997</v>
      </c>
      <c r="R1818" s="34">
        <v>617.56714799999997</v>
      </c>
      <c r="S1818" s="34">
        <v>617.56714799999997</v>
      </c>
    </row>
    <row r="1819" spans="1:19">
      <c r="B1819" s="5">
        <v>2011</v>
      </c>
      <c r="C1819" s="33"/>
      <c r="D1819" s="33"/>
      <c r="E1819" s="33"/>
      <c r="F1819" s="33"/>
      <c r="G1819" s="33"/>
      <c r="H1819" s="34"/>
      <c r="I1819" s="34"/>
      <c r="J1819" s="34"/>
      <c r="K1819" s="34"/>
      <c r="L1819" s="34"/>
      <c r="M1819" s="34"/>
      <c r="N1819" s="34"/>
      <c r="O1819" s="34"/>
      <c r="P1819" s="34"/>
      <c r="Q1819" s="34">
        <v>3883.0511179999994</v>
      </c>
      <c r="R1819" s="34">
        <v>3883.0511179999994</v>
      </c>
      <c r="S1819" s="34">
        <v>3883.0511179999994</v>
      </c>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199</v>
      </c>
      <c r="B1901" s="6" t="s">
        <v>180</v>
      </c>
      <c r="C1901" s="7">
        <f>SUM(C1808:C1900)</f>
        <v>0</v>
      </c>
      <c r="D1901" s="7">
        <f t="shared" ref="D1901" si="289">SUM(D1808:D1900)</f>
        <v>0</v>
      </c>
      <c r="E1901" s="7">
        <f t="shared" ref="E1901" si="290">SUM(E1808:E1900)</f>
        <v>0</v>
      </c>
      <c r="F1901" s="7">
        <f t="shared" ref="F1901" si="291">SUM(F1808:F1900)</f>
        <v>0</v>
      </c>
      <c r="G1901" s="7">
        <f t="shared" ref="G1901" si="292">SUM(G1808:G1900)</f>
        <v>0</v>
      </c>
      <c r="H1901" s="7">
        <f t="shared" ref="H1901" si="293">SUM(H1808:H1900)</f>
        <v>0</v>
      </c>
      <c r="I1901" s="7">
        <f t="shared" ref="I1901" si="294">SUM(I1808:I1900)</f>
        <v>0</v>
      </c>
      <c r="J1901" s="7">
        <f t="shared" ref="J1901" si="295">SUM(J1808:J1900)</f>
        <v>0</v>
      </c>
      <c r="K1901" s="7">
        <f t="shared" ref="K1901" si="296">SUM(K1808:K1900)</f>
        <v>0</v>
      </c>
      <c r="L1901" s="7">
        <f t="shared" ref="L1901" si="297">SUM(L1808:L1900)</f>
        <v>0</v>
      </c>
      <c r="M1901" s="7">
        <f t="shared" ref="M1901" si="298">SUM(M1808:M1900)</f>
        <v>0</v>
      </c>
      <c r="N1901" s="7">
        <f t="shared" ref="N1901" si="299">SUM(N1808:N1900)</f>
        <v>0</v>
      </c>
      <c r="O1901" s="7">
        <f t="shared" ref="O1901" si="300">SUM(O1808:O1900)</f>
        <v>0</v>
      </c>
      <c r="P1901" s="7">
        <f t="shared" ref="P1901" si="301">SUM(P1808:P1900)</f>
        <v>0</v>
      </c>
      <c r="Q1901" s="7">
        <f t="shared" ref="Q1901" si="302">SUM(Q1808:Q1900)</f>
        <v>4500.6182659999995</v>
      </c>
      <c r="R1901" s="7">
        <f t="shared" ref="R1901" si="303">SUM(R1808:R1900)</f>
        <v>4500.6182659999995</v>
      </c>
      <c r="S1901" s="7">
        <f t="shared" ref="S1901" si="304">SUM(S1808:S1900)</f>
        <v>4500.6182659999995</v>
      </c>
    </row>
    <row r="1902" spans="1:19">
      <c r="A1902" s="64"/>
      <c r="B1902" s="6"/>
      <c r="C1902" s="7"/>
      <c r="D1902" s="7"/>
      <c r="E1902" s="7"/>
      <c r="F1902" s="7"/>
      <c r="G1902" s="7"/>
      <c r="H1902" s="7"/>
      <c r="I1902" s="7"/>
      <c r="J1902" s="7"/>
      <c r="K1902" s="7"/>
      <c r="L1902" s="7"/>
      <c r="M1902" s="9"/>
    </row>
    <row r="1903" spans="1:19">
      <c r="A1903" s="65" t="s">
        <v>200</v>
      </c>
      <c r="B1903" s="5">
        <v>2022</v>
      </c>
      <c r="C1903" s="33"/>
      <c r="D1903" s="33"/>
      <c r="E1903" s="33"/>
      <c r="F1903" s="33"/>
      <c r="G1903" s="33"/>
      <c r="H1903" s="33"/>
      <c r="I1903" s="33"/>
      <c r="J1903" s="33"/>
      <c r="K1903" s="33"/>
      <c r="L1903" s="33"/>
      <c r="M1903" s="33"/>
      <c r="N1903" s="33"/>
      <c r="O1903" s="33"/>
      <c r="P1903" s="33"/>
      <c r="Q1903" s="33"/>
      <c r="R1903" s="62"/>
      <c r="S1903" s="34">
        <v>563727.06999999995</v>
      </c>
    </row>
    <row r="1904" spans="1:19">
      <c r="A1904" s="35"/>
      <c r="B1904" s="5">
        <v>2021</v>
      </c>
      <c r="C1904" s="33"/>
      <c r="D1904" s="33"/>
      <c r="E1904" s="33"/>
      <c r="F1904" s="33"/>
      <c r="G1904" s="33"/>
      <c r="H1904" s="33"/>
      <c r="I1904" s="33"/>
      <c r="J1904" s="33"/>
      <c r="K1904" s="33"/>
      <c r="L1904" s="33"/>
      <c r="M1904" s="33"/>
      <c r="N1904" s="33"/>
      <c r="O1904" s="33"/>
      <c r="P1904" s="33"/>
      <c r="Q1904" s="33"/>
      <c r="R1904" s="34">
        <v>290865.04000000004</v>
      </c>
      <c r="S1904" s="34">
        <v>290865.04000000004</v>
      </c>
    </row>
    <row r="1905" spans="1:19">
      <c r="B1905" s="5">
        <v>2020</v>
      </c>
      <c r="C1905" s="33"/>
      <c r="D1905" s="33"/>
      <c r="E1905" s="33"/>
      <c r="F1905" s="33"/>
      <c r="G1905" s="33"/>
      <c r="H1905" s="33"/>
      <c r="I1905" s="33"/>
      <c r="J1905" s="33"/>
      <c r="K1905" s="33"/>
      <c r="L1905" s="33"/>
      <c r="M1905" s="33"/>
      <c r="N1905" s="33"/>
      <c r="O1905" s="33"/>
      <c r="P1905" s="33"/>
      <c r="Q1905" s="34">
        <v>940480.95000000007</v>
      </c>
      <c r="R1905" s="34">
        <v>940480.95000000007</v>
      </c>
      <c r="S1905" s="34">
        <v>940480.95000000007</v>
      </c>
    </row>
    <row r="1906" spans="1:19">
      <c r="A1906" s="37"/>
      <c r="B1906" s="5">
        <v>2019</v>
      </c>
      <c r="C1906" s="33"/>
      <c r="D1906" s="33"/>
      <c r="E1906" s="33"/>
      <c r="F1906" s="33"/>
      <c r="G1906" s="33"/>
      <c r="H1906" s="33"/>
      <c r="I1906" s="33"/>
      <c r="J1906" s="33"/>
      <c r="K1906" s="33"/>
      <c r="L1906" s="33"/>
      <c r="M1906" s="33"/>
      <c r="N1906" s="33"/>
      <c r="O1906" s="33"/>
      <c r="P1906" s="34"/>
      <c r="Q1906" s="34">
        <v>104652.32</v>
      </c>
      <c r="R1906" s="34">
        <v>104652.32</v>
      </c>
      <c r="S1906" s="34">
        <v>104652.32</v>
      </c>
    </row>
    <row r="1907" spans="1:19">
      <c r="A1907" s="37"/>
      <c r="B1907" s="5">
        <v>2018</v>
      </c>
      <c r="C1907" s="33"/>
      <c r="D1907" s="33"/>
      <c r="E1907" s="33"/>
      <c r="F1907" s="33"/>
      <c r="G1907" s="33"/>
      <c r="H1907" s="33"/>
      <c r="I1907" s="33"/>
      <c r="J1907" s="33"/>
      <c r="K1907" s="33"/>
      <c r="L1907" s="33"/>
      <c r="M1907" s="33"/>
      <c r="N1907" s="33"/>
      <c r="O1907" s="34"/>
      <c r="P1907" s="34"/>
      <c r="Q1907" s="34">
        <v>119542</v>
      </c>
      <c r="R1907" s="34">
        <v>119542</v>
      </c>
      <c r="S1907" s="34">
        <v>119542</v>
      </c>
    </row>
    <row r="1908" spans="1:19">
      <c r="A1908" s="37"/>
      <c r="B1908" s="5">
        <v>2017</v>
      </c>
      <c r="C1908" s="33"/>
      <c r="D1908" s="33"/>
      <c r="E1908" s="33"/>
      <c r="F1908" s="33"/>
      <c r="G1908" s="33"/>
      <c r="H1908" s="33"/>
      <c r="I1908" s="33"/>
      <c r="J1908" s="33"/>
      <c r="K1908" s="33"/>
      <c r="L1908" s="33"/>
      <c r="M1908" s="33"/>
      <c r="N1908" s="34"/>
      <c r="O1908" s="34"/>
      <c r="P1908" s="34"/>
      <c r="Q1908" s="34">
        <v>204012.32</v>
      </c>
      <c r="R1908" s="34">
        <v>204012.32</v>
      </c>
      <c r="S1908" s="34">
        <v>204012.32</v>
      </c>
    </row>
    <row r="1909" spans="1:19">
      <c r="B1909" s="5">
        <v>2016</v>
      </c>
      <c r="C1909" s="33"/>
      <c r="D1909" s="33"/>
      <c r="E1909" s="33"/>
      <c r="F1909" s="33"/>
      <c r="G1909" s="33"/>
      <c r="H1909" s="33"/>
      <c r="I1909" s="33"/>
      <c r="J1909" s="33"/>
      <c r="K1909" s="33"/>
      <c r="L1909" s="33"/>
      <c r="M1909" s="34"/>
      <c r="N1909" s="34"/>
      <c r="O1909" s="34"/>
      <c r="P1909" s="34"/>
      <c r="Q1909" s="34">
        <v>70108.240000000005</v>
      </c>
      <c r="R1909" s="34">
        <v>70108.240000000005</v>
      </c>
      <c r="S1909" s="34">
        <v>70108.240000000005</v>
      </c>
    </row>
    <row r="1910" spans="1:19">
      <c r="B1910" s="5">
        <v>2015</v>
      </c>
      <c r="C1910" s="33"/>
      <c r="D1910" s="33"/>
      <c r="E1910" s="33"/>
      <c r="F1910" s="33"/>
      <c r="G1910" s="33"/>
      <c r="H1910" s="33"/>
      <c r="I1910" s="33"/>
      <c r="J1910" s="33"/>
      <c r="K1910" s="33"/>
      <c r="L1910" s="34"/>
      <c r="M1910" s="34"/>
      <c r="N1910" s="34"/>
      <c r="O1910" s="34"/>
      <c r="P1910" s="34"/>
      <c r="Q1910" s="34">
        <v>109983.55</v>
      </c>
      <c r="R1910" s="34">
        <v>109983.55</v>
      </c>
      <c r="S1910" s="34">
        <v>109983.55</v>
      </c>
    </row>
    <row r="1911" spans="1:19">
      <c r="B1911" s="5">
        <v>2014</v>
      </c>
      <c r="C1911" s="33"/>
      <c r="D1911" s="33"/>
      <c r="E1911" s="33"/>
      <c r="F1911" s="33"/>
      <c r="G1911" s="33"/>
      <c r="H1911" s="33"/>
      <c r="I1911" s="33"/>
      <c r="J1911" s="33"/>
      <c r="K1911" s="34"/>
      <c r="L1911" s="34"/>
      <c r="M1911" s="34"/>
      <c r="N1911" s="34"/>
      <c r="O1911" s="34"/>
      <c r="P1911" s="34"/>
      <c r="Q1911" s="34">
        <v>140108.03</v>
      </c>
      <c r="R1911" s="34">
        <v>140108.03</v>
      </c>
      <c r="S1911" s="34">
        <v>140108.03</v>
      </c>
    </row>
    <row r="1912" spans="1:19">
      <c r="B1912" s="5">
        <v>2013</v>
      </c>
      <c r="C1912" s="33"/>
      <c r="D1912" s="33"/>
      <c r="E1912" s="33"/>
      <c r="F1912" s="33"/>
      <c r="G1912" s="33"/>
      <c r="H1912" s="33"/>
      <c r="I1912" s="33"/>
      <c r="J1912" s="34"/>
      <c r="K1912" s="34"/>
      <c r="L1912" s="34"/>
      <c r="M1912" s="34"/>
      <c r="N1912" s="34"/>
      <c r="O1912" s="34"/>
      <c r="P1912" s="34"/>
      <c r="Q1912" s="34">
        <v>11961.36</v>
      </c>
      <c r="R1912" s="34">
        <v>11961.36</v>
      </c>
      <c r="S1912" s="34">
        <v>11961.36</v>
      </c>
    </row>
    <row r="1913" spans="1:19">
      <c r="B1913" s="5">
        <v>2012</v>
      </c>
      <c r="C1913" s="33"/>
      <c r="D1913" s="33"/>
      <c r="E1913" s="33"/>
      <c r="F1913" s="33"/>
      <c r="G1913" s="33"/>
      <c r="H1913" s="33"/>
      <c r="I1913" s="34"/>
      <c r="J1913" s="34"/>
      <c r="K1913" s="34"/>
      <c r="L1913" s="34"/>
      <c r="M1913" s="34"/>
      <c r="N1913" s="34"/>
      <c r="O1913" s="34"/>
      <c r="P1913" s="34"/>
      <c r="Q1913" s="34">
        <v>175.5</v>
      </c>
      <c r="R1913" s="34">
        <v>175.5</v>
      </c>
      <c r="S1913" s="34">
        <v>175.5</v>
      </c>
    </row>
    <row r="1914" spans="1:19">
      <c r="B1914" s="5">
        <v>2011</v>
      </c>
      <c r="C1914" s="33"/>
      <c r="D1914" s="33"/>
      <c r="E1914" s="33"/>
      <c r="F1914" s="33"/>
      <c r="G1914" s="33"/>
      <c r="H1914" s="34"/>
      <c r="I1914" s="34"/>
      <c r="J1914" s="34"/>
      <c r="K1914" s="34"/>
      <c r="L1914" s="34"/>
      <c r="M1914" s="34"/>
      <c r="N1914" s="34"/>
      <c r="O1914" s="34"/>
      <c r="P1914" s="34"/>
      <c r="Q1914" s="34">
        <v>12598.45</v>
      </c>
      <c r="R1914" s="34">
        <v>12598.45</v>
      </c>
      <c r="S1914" s="34">
        <v>12598.45</v>
      </c>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v>14860.61</v>
      </c>
      <c r="R1917" s="34">
        <v>14860.61</v>
      </c>
      <c r="S1917" s="34">
        <v>14860.61</v>
      </c>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v>279535.83</v>
      </c>
      <c r="R1920" s="34">
        <v>279535.83</v>
      </c>
      <c r="S1920" s="34">
        <v>279535.83</v>
      </c>
    </row>
    <row r="1921" spans="2:19">
      <c r="B1921" s="5">
        <v>2004</v>
      </c>
      <c r="C1921" s="34"/>
      <c r="D1921" s="34"/>
      <c r="E1921" s="34"/>
      <c r="F1921" s="34"/>
      <c r="G1921" s="34"/>
      <c r="H1921" s="34"/>
      <c r="I1921" s="34"/>
      <c r="J1921" s="34"/>
      <c r="K1921" s="34"/>
      <c r="L1921" s="34"/>
      <c r="M1921" s="34"/>
      <c r="N1921" s="34"/>
      <c r="O1921" s="34"/>
      <c r="P1921" s="34"/>
      <c r="Q1921" s="34">
        <v>22368.880000000001</v>
      </c>
      <c r="R1921" s="34">
        <v>22368.880000000001</v>
      </c>
      <c r="S1921" s="34">
        <v>22368.880000000001</v>
      </c>
    </row>
    <row r="1922" spans="2:19">
      <c r="B1922" s="5">
        <v>2003</v>
      </c>
      <c r="C1922" s="34"/>
      <c r="D1922" s="34"/>
      <c r="E1922" s="34"/>
      <c r="F1922" s="34"/>
      <c r="G1922" s="34"/>
      <c r="H1922" s="34"/>
      <c r="I1922" s="34"/>
      <c r="J1922" s="34"/>
      <c r="K1922" s="34"/>
      <c r="L1922" s="34"/>
      <c r="M1922" s="34"/>
      <c r="N1922" s="34"/>
      <c r="O1922" s="34"/>
      <c r="P1922" s="34"/>
      <c r="Q1922" s="34">
        <v>60874.399999999994</v>
      </c>
      <c r="R1922" s="34">
        <v>60874.399999999994</v>
      </c>
      <c r="S1922" s="34">
        <v>60874.399999999994</v>
      </c>
    </row>
    <row r="1923" spans="2:19">
      <c r="B1923" s="5">
        <v>2002</v>
      </c>
      <c r="C1923" s="34"/>
      <c r="D1923" s="34"/>
      <c r="E1923" s="34"/>
      <c r="F1923" s="34"/>
      <c r="G1923" s="34"/>
      <c r="H1923" s="34"/>
      <c r="I1923" s="34"/>
      <c r="J1923" s="34"/>
      <c r="K1923" s="34"/>
      <c r="L1923" s="34"/>
      <c r="M1923" s="34"/>
      <c r="N1923" s="34"/>
      <c r="O1923" s="34"/>
      <c r="P1923" s="34"/>
      <c r="Q1923" s="34">
        <v>37754.600000000006</v>
      </c>
      <c r="R1923" s="34">
        <v>37754.600000000006</v>
      </c>
      <c r="S1923" s="34">
        <v>37754.600000000006</v>
      </c>
    </row>
    <row r="1924" spans="2:19">
      <c r="B1924" s="5">
        <v>2001</v>
      </c>
      <c r="C1924" s="34"/>
      <c r="D1924" s="34"/>
      <c r="E1924" s="34"/>
      <c r="F1924" s="34"/>
      <c r="G1924" s="34"/>
      <c r="H1924" s="34"/>
      <c r="I1924" s="34"/>
      <c r="J1924" s="34"/>
      <c r="K1924" s="34"/>
      <c r="L1924" s="34"/>
      <c r="M1924" s="34"/>
      <c r="N1924" s="34"/>
      <c r="O1924" s="34"/>
      <c r="P1924" s="34"/>
      <c r="Q1924" s="34">
        <v>125136.91</v>
      </c>
      <c r="R1924" s="34">
        <v>125136.91</v>
      </c>
      <c r="S1924" s="34">
        <v>125136.91</v>
      </c>
    </row>
    <row r="1925" spans="2:19">
      <c r="B1925" s="5">
        <v>2000</v>
      </c>
      <c r="C1925" s="34"/>
      <c r="D1925" s="34"/>
      <c r="E1925" s="34"/>
      <c r="F1925" s="34"/>
      <c r="G1925" s="34"/>
      <c r="H1925" s="34"/>
      <c r="I1925" s="34"/>
      <c r="J1925" s="34"/>
      <c r="K1925" s="34"/>
      <c r="L1925" s="34"/>
      <c r="M1925" s="34"/>
      <c r="N1925" s="34"/>
      <c r="O1925" s="34"/>
      <c r="P1925" s="34"/>
      <c r="Q1925" s="34">
        <v>35276.400000000001</v>
      </c>
      <c r="R1925" s="34">
        <v>35276.400000000001</v>
      </c>
      <c r="S1925" s="34">
        <v>35276.400000000001</v>
      </c>
    </row>
    <row r="1926" spans="2:19">
      <c r="B1926" s="5">
        <v>1999</v>
      </c>
      <c r="C1926" s="34"/>
      <c r="D1926" s="34"/>
      <c r="E1926" s="34"/>
      <c r="F1926" s="34"/>
      <c r="G1926" s="34"/>
      <c r="H1926" s="34"/>
      <c r="I1926" s="34"/>
      <c r="J1926" s="34"/>
      <c r="K1926" s="34"/>
      <c r="L1926" s="34"/>
      <c r="M1926" s="34"/>
      <c r="N1926" s="34"/>
      <c r="O1926" s="34"/>
      <c r="P1926" s="34"/>
      <c r="Q1926" s="34">
        <v>175973.89</v>
      </c>
      <c r="R1926" s="34">
        <v>175973.89</v>
      </c>
      <c r="S1926" s="34">
        <v>175973.89</v>
      </c>
    </row>
    <row r="1927" spans="2:19">
      <c r="B1927" s="5">
        <v>1998</v>
      </c>
      <c r="C1927" s="34"/>
      <c r="D1927" s="34"/>
      <c r="E1927" s="34"/>
      <c r="F1927" s="34"/>
      <c r="G1927" s="34"/>
      <c r="H1927" s="34"/>
      <c r="I1927" s="34"/>
      <c r="J1927" s="34"/>
      <c r="K1927" s="34"/>
      <c r="L1927" s="34"/>
      <c r="M1927" s="34"/>
      <c r="N1927" s="34"/>
      <c r="O1927" s="34"/>
      <c r="P1927" s="34"/>
      <c r="Q1927" s="34">
        <v>229751.05000000002</v>
      </c>
      <c r="R1927" s="34">
        <v>229751.05000000002</v>
      </c>
      <c r="S1927" s="34">
        <v>229751.05000000002</v>
      </c>
    </row>
    <row r="1928" spans="2:19">
      <c r="B1928" s="5">
        <v>1997</v>
      </c>
      <c r="C1928" s="34"/>
      <c r="D1928" s="34"/>
      <c r="E1928" s="34"/>
      <c r="F1928" s="34"/>
      <c r="G1928" s="34"/>
      <c r="H1928" s="34"/>
      <c r="I1928" s="34"/>
      <c r="J1928" s="34"/>
      <c r="K1928" s="34"/>
      <c r="L1928" s="34"/>
      <c r="M1928" s="34"/>
      <c r="N1928" s="34"/>
      <c r="O1928" s="34"/>
      <c r="P1928" s="34"/>
      <c r="Q1928" s="34">
        <v>721159.61</v>
      </c>
      <c r="R1928" s="34">
        <v>721159.61</v>
      </c>
      <c r="S1928" s="34">
        <v>721159.61</v>
      </c>
    </row>
    <row r="1929" spans="2:19">
      <c r="B1929" s="5">
        <v>1996</v>
      </c>
      <c r="C1929" s="34"/>
      <c r="D1929" s="34"/>
      <c r="E1929" s="34"/>
      <c r="F1929" s="34"/>
      <c r="G1929" s="34"/>
      <c r="H1929" s="34"/>
      <c r="I1929" s="34"/>
      <c r="J1929" s="34"/>
      <c r="K1929" s="34"/>
      <c r="L1929" s="34"/>
      <c r="M1929" s="34"/>
      <c r="N1929" s="34"/>
      <c r="O1929" s="34"/>
      <c r="P1929" s="34"/>
      <c r="Q1929" s="34">
        <v>1073305.98</v>
      </c>
      <c r="R1929" s="34">
        <v>1073305.98</v>
      </c>
      <c r="S1929" s="34">
        <v>1073305.98</v>
      </c>
    </row>
    <row r="1930" spans="2:19">
      <c r="B1930" s="5">
        <v>1995</v>
      </c>
      <c r="C1930" s="34"/>
      <c r="D1930" s="34"/>
      <c r="E1930" s="34"/>
      <c r="F1930" s="34"/>
      <c r="G1930" s="34"/>
      <c r="H1930" s="34"/>
      <c r="I1930" s="34"/>
      <c r="J1930" s="34"/>
      <c r="K1930" s="34"/>
      <c r="L1930" s="34"/>
      <c r="M1930" s="34"/>
      <c r="N1930" s="34"/>
      <c r="O1930" s="34"/>
      <c r="P1930" s="34"/>
      <c r="Q1930" s="34">
        <v>1522625.47</v>
      </c>
      <c r="R1930" s="34">
        <v>1522625.47</v>
      </c>
      <c r="S1930" s="34">
        <v>1522625.47</v>
      </c>
    </row>
    <row r="1931" spans="2:19">
      <c r="B1931" s="5">
        <v>1994</v>
      </c>
      <c r="C1931" s="34"/>
      <c r="D1931" s="34"/>
      <c r="E1931" s="34"/>
      <c r="F1931" s="34"/>
      <c r="G1931" s="34"/>
      <c r="H1931" s="34"/>
      <c r="I1931" s="34"/>
      <c r="J1931" s="34"/>
      <c r="K1931" s="34"/>
      <c r="L1931" s="34"/>
      <c r="M1931" s="34"/>
      <c r="N1931" s="34"/>
      <c r="O1931" s="34"/>
      <c r="P1931" s="34"/>
      <c r="Q1931" s="34">
        <v>1016126.62</v>
      </c>
      <c r="R1931" s="34">
        <v>1016126.62</v>
      </c>
      <c r="S1931" s="34">
        <v>1016126.62</v>
      </c>
    </row>
    <row r="1932" spans="2:19">
      <c r="B1932" s="5">
        <v>1993</v>
      </c>
      <c r="C1932" s="34"/>
      <c r="D1932" s="34"/>
      <c r="E1932" s="34"/>
      <c r="F1932" s="34"/>
      <c r="G1932" s="34"/>
      <c r="H1932" s="34"/>
      <c r="I1932" s="34"/>
      <c r="J1932" s="34"/>
      <c r="K1932" s="34"/>
      <c r="L1932" s="34"/>
      <c r="M1932" s="34"/>
      <c r="N1932" s="34"/>
      <c r="O1932" s="34"/>
      <c r="P1932" s="34"/>
      <c r="Q1932" s="34">
        <v>1681251.6100000003</v>
      </c>
      <c r="R1932" s="34">
        <v>1681251.6100000003</v>
      </c>
      <c r="S1932" s="34">
        <v>1681251.6100000003</v>
      </c>
    </row>
    <row r="1933" spans="2:19">
      <c r="B1933" s="5">
        <v>1992</v>
      </c>
      <c r="C1933" s="34"/>
      <c r="D1933" s="34"/>
      <c r="E1933" s="34"/>
      <c r="F1933" s="34"/>
      <c r="G1933" s="34"/>
      <c r="H1933" s="34"/>
      <c r="I1933" s="34"/>
      <c r="J1933" s="34"/>
      <c r="K1933" s="34"/>
      <c r="L1933" s="34"/>
      <c r="M1933" s="34"/>
      <c r="N1933" s="34"/>
      <c r="O1933" s="34"/>
      <c r="P1933" s="34"/>
      <c r="Q1933" s="34">
        <v>51238.090000000004</v>
      </c>
      <c r="R1933" s="34">
        <v>51238.090000000004</v>
      </c>
      <c r="S1933" s="34">
        <v>51238.090000000004</v>
      </c>
    </row>
    <row r="1934" spans="2:19">
      <c r="B1934" s="5">
        <v>1991</v>
      </c>
      <c r="C1934" s="34"/>
      <c r="D1934" s="34"/>
      <c r="E1934" s="34"/>
      <c r="F1934" s="34"/>
      <c r="G1934" s="34"/>
      <c r="H1934" s="34"/>
      <c r="I1934" s="34"/>
      <c r="J1934" s="34"/>
      <c r="K1934" s="34"/>
      <c r="L1934" s="34"/>
      <c r="M1934" s="34"/>
      <c r="N1934" s="34"/>
      <c r="O1934" s="34"/>
      <c r="P1934" s="34"/>
      <c r="Q1934" s="34">
        <v>105966.44</v>
      </c>
      <c r="R1934" s="34">
        <v>105966.44</v>
      </c>
      <c r="S1934" s="34">
        <v>47493.58</v>
      </c>
    </row>
    <row r="1935" spans="2:19">
      <c r="B1935" s="5">
        <v>1990</v>
      </c>
      <c r="C1935" s="34"/>
      <c r="D1935" s="34"/>
      <c r="E1935" s="34"/>
      <c r="F1935" s="34"/>
      <c r="G1935" s="34"/>
      <c r="H1935" s="34"/>
      <c r="I1935" s="34"/>
      <c r="J1935" s="34"/>
      <c r="K1935" s="34"/>
      <c r="L1935" s="34"/>
      <c r="M1935" s="34"/>
      <c r="N1935" s="34"/>
      <c r="O1935" s="34"/>
      <c r="P1935" s="34"/>
      <c r="Q1935" s="34">
        <v>36390.730000000003</v>
      </c>
      <c r="R1935" s="34">
        <v>36390.730000000003</v>
      </c>
      <c r="S1935" s="34">
        <v>25361.010000000002</v>
      </c>
    </row>
    <row r="1936" spans="2:19">
      <c r="B1936" s="5">
        <v>1989</v>
      </c>
      <c r="C1936" s="34"/>
      <c r="D1936" s="34"/>
      <c r="E1936" s="34"/>
      <c r="F1936" s="34"/>
      <c r="G1936" s="34"/>
      <c r="H1936" s="34"/>
      <c r="I1936" s="34"/>
      <c r="J1936" s="34"/>
      <c r="K1936" s="34"/>
      <c r="L1936" s="34"/>
      <c r="M1936" s="34"/>
      <c r="N1936" s="34"/>
      <c r="O1936" s="34"/>
      <c r="P1936" s="34"/>
      <c r="Q1936" s="34">
        <v>360816.3</v>
      </c>
      <c r="R1936" s="34">
        <v>360816.3</v>
      </c>
      <c r="S1936" s="34">
        <v>360816.3</v>
      </c>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v>2129949.181118621</v>
      </c>
      <c r="R1941" s="34">
        <v>2129949.181118621</v>
      </c>
      <c r="S1941" s="34">
        <v>2129949.181118621</v>
      </c>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v>82973.179999999993</v>
      </c>
      <c r="R1943" s="34">
        <v>82973.179999999993</v>
      </c>
      <c r="S1943" s="34">
        <v>82973.179999999993</v>
      </c>
    </row>
    <row r="1944" spans="2:19">
      <c r="B1944" s="5">
        <v>1981</v>
      </c>
      <c r="C1944" s="34"/>
      <c r="D1944" s="34"/>
      <c r="E1944" s="34"/>
      <c r="F1944" s="34"/>
      <c r="G1944" s="34"/>
      <c r="H1944" s="34"/>
      <c r="I1944" s="34"/>
      <c r="J1944" s="34"/>
      <c r="K1944" s="34"/>
      <c r="L1944" s="34"/>
      <c r="M1944" s="34"/>
      <c r="N1944" s="34"/>
      <c r="O1944" s="34"/>
      <c r="P1944" s="34"/>
      <c r="Q1944" s="34">
        <v>33171.424401114207</v>
      </c>
      <c r="R1944" s="34">
        <v>33171.424401114207</v>
      </c>
      <c r="S1944" s="34">
        <v>33171.424401114207</v>
      </c>
    </row>
    <row r="1945" spans="2:19">
      <c r="B1945" s="5">
        <v>1980</v>
      </c>
      <c r="C1945" s="34"/>
      <c r="D1945" s="34"/>
      <c r="E1945" s="34"/>
      <c r="F1945" s="34"/>
      <c r="G1945" s="34"/>
      <c r="H1945" s="34"/>
      <c r="I1945" s="34"/>
      <c r="J1945" s="34"/>
      <c r="K1945" s="34"/>
      <c r="L1945" s="34"/>
      <c r="M1945" s="34"/>
      <c r="N1945" s="34"/>
      <c r="O1945" s="34"/>
      <c r="P1945" s="34"/>
      <c r="Q1945" s="34">
        <v>145746.79999999999</v>
      </c>
      <c r="R1945" s="34">
        <v>145746.79999999999</v>
      </c>
      <c r="S1945" s="34">
        <v>145746.79999999999</v>
      </c>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v>126418.7866927593</v>
      </c>
      <c r="R1950" s="34">
        <v>126418.7866927593</v>
      </c>
      <c r="S1950" s="34">
        <v>126418.7866927593</v>
      </c>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v>100990.09900990099</v>
      </c>
      <c r="R1953" s="34">
        <v>100990.09900990099</v>
      </c>
      <c r="S1953" s="34">
        <v>100990.09900990099</v>
      </c>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200</v>
      </c>
      <c r="B1996" s="6" t="s">
        <v>180</v>
      </c>
      <c r="C1996" s="7">
        <f>SUM(C1903:C1995)</f>
        <v>0</v>
      </c>
      <c r="D1996" s="7">
        <f t="shared" ref="D1996" si="305">SUM(D1903:D1995)</f>
        <v>0</v>
      </c>
      <c r="E1996" s="7">
        <f t="shared" ref="E1996" si="306">SUM(E1903:E1995)</f>
        <v>0</v>
      </c>
      <c r="F1996" s="7">
        <f t="shared" ref="F1996" si="307">SUM(F1903:F1995)</f>
        <v>0</v>
      </c>
      <c r="G1996" s="7">
        <f t="shared" ref="G1996" si="308">SUM(G1903:G1995)</f>
        <v>0</v>
      </c>
      <c r="H1996" s="7">
        <f t="shared" ref="H1996" si="309">SUM(H1903:H1995)</f>
        <v>0</v>
      </c>
      <c r="I1996" s="7">
        <f t="shared" ref="I1996" si="310">SUM(I1903:I1995)</f>
        <v>0</v>
      </c>
      <c r="J1996" s="7">
        <f t="shared" ref="J1996" si="311">SUM(J1903:J1995)</f>
        <v>0</v>
      </c>
      <c r="K1996" s="7">
        <f t="shared" ref="K1996" si="312">SUM(K1903:K1995)</f>
        <v>0</v>
      </c>
      <c r="L1996" s="7">
        <f t="shared" ref="L1996" si="313">SUM(L1903:L1995)</f>
        <v>0</v>
      </c>
      <c r="M1996" s="7">
        <f t="shared" ref="M1996" si="314">SUM(M1903:M1995)</f>
        <v>0</v>
      </c>
      <c r="N1996" s="7">
        <f t="shared" ref="N1996" si="315">SUM(N1903:N1995)</f>
        <v>0</v>
      </c>
      <c r="O1996" s="7">
        <f t="shared" ref="O1996" si="316">SUM(O1903:O1995)</f>
        <v>0</v>
      </c>
      <c r="P1996" s="7">
        <f t="shared" ref="P1996" si="317">SUM(P1903:P1995)</f>
        <v>0</v>
      </c>
      <c r="Q1996" s="7">
        <f t="shared" ref="Q1996" si="318">SUM(Q1903:Q1995)</f>
        <v>11883285.611222396</v>
      </c>
      <c r="R1996" s="7">
        <f t="shared" ref="R1996" si="319">SUM(R1903:R1995)</f>
        <v>12174150.651222397</v>
      </c>
      <c r="S1996" s="7">
        <f t="shared" ref="S1996" si="320">SUM(S1903:S1995)</f>
        <v>12668375.141222397</v>
      </c>
    </row>
    <row r="1997" spans="1:19">
      <c r="A1997" s="64"/>
      <c r="B1997" s="6"/>
      <c r="C1997" s="7"/>
      <c r="D1997" s="7"/>
      <c r="E1997" s="7"/>
      <c r="F1997" s="7"/>
      <c r="G1997" s="7"/>
      <c r="H1997" s="7"/>
      <c r="I1997" s="7"/>
      <c r="J1997" s="7"/>
      <c r="K1997" s="7"/>
      <c r="L1997" s="7"/>
      <c r="M1997" s="9"/>
    </row>
    <row r="1998" spans="1:19">
      <c r="A1998" s="70" t="s">
        <v>201</v>
      </c>
      <c r="B1998" s="69">
        <v>2022</v>
      </c>
      <c r="C1998" s="33"/>
      <c r="D1998" s="33"/>
      <c r="E1998" s="33"/>
      <c r="F1998" s="33"/>
      <c r="G1998" s="33"/>
      <c r="H1998" s="33"/>
      <c r="I1998" s="33"/>
      <c r="J1998" s="33"/>
      <c r="K1998" s="33"/>
      <c r="L1998" s="33"/>
      <c r="M1998" s="33"/>
      <c r="N1998" s="33"/>
      <c r="O1998" s="33"/>
      <c r="P1998" s="33"/>
      <c r="Q1998" s="33"/>
      <c r="R1998" s="62"/>
      <c r="S1998" s="34">
        <v>67278.41</v>
      </c>
    </row>
    <row r="1999" spans="1:19">
      <c r="A1999" s="35"/>
      <c r="B1999" s="5">
        <v>2021</v>
      </c>
      <c r="C1999" s="33"/>
      <c r="D1999" s="33"/>
      <c r="E1999" s="33"/>
      <c r="F1999" s="33"/>
      <c r="G1999" s="33"/>
      <c r="H1999" s="33"/>
      <c r="I1999" s="33"/>
      <c r="J1999" s="33"/>
      <c r="K1999" s="33"/>
      <c r="L1999" s="33"/>
      <c r="M1999" s="33"/>
      <c r="N1999" s="33"/>
      <c r="O1999" s="33"/>
      <c r="P1999" s="33"/>
      <c r="Q1999" s="33"/>
      <c r="R1999" s="34">
        <v>66617.010000000009</v>
      </c>
      <c r="S1999" s="34">
        <v>66617.010000000009</v>
      </c>
    </row>
    <row r="2000" spans="1:19">
      <c r="B2000" s="5">
        <v>2020</v>
      </c>
      <c r="C2000" s="33"/>
      <c r="D2000" s="33"/>
      <c r="E2000" s="33"/>
      <c r="F2000" s="33"/>
      <c r="G2000" s="33"/>
      <c r="H2000" s="33"/>
      <c r="I2000" s="33"/>
      <c r="J2000" s="33"/>
      <c r="K2000" s="33"/>
      <c r="L2000" s="33"/>
      <c r="M2000" s="33"/>
      <c r="N2000" s="33"/>
      <c r="O2000" s="33"/>
      <c r="P2000" s="33"/>
      <c r="Q2000" s="34">
        <v>346968.1</v>
      </c>
      <c r="R2000" s="34">
        <v>346968.1</v>
      </c>
      <c r="S2000" s="34">
        <v>346968.1</v>
      </c>
    </row>
    <row r="2001" spans="1:19">
      <c r="A2001" s="37"/>
      <c r="B2001" s="5">
        <v>2019</v>
      </c>
      <c r="C2001" s="33"/>
      <c r="D2001" s="33"/>
      <c r="E2001" s="33"/>
      <c r="F2001" s="33"/>
      <c r="G2001" s="33"/>
      <c r="H2001" s="33"/>
      <c r="I2001" s="33"/>
      <c r="J2001" s="33"/>
      <c r="K2001" s="33"/>
      <c r="L2001" s="33"/>
      <c r="M2001" s="33"/>
      <c r="N2001" s="33"/>
      <c r="O2001" s="33"/>
      <c r="P2001" s="34"/>
      <c r="Q2001" s="34">
        <v>531165.54</v>
      </c>
      <c r="R2001" s="34">
        <v>531165.54</v>
      </c>
      <c r="S2001" s="34">
        <v>531165.54</v>
      </c>
    </row>
    <row r="2002" spans="1:19">
      <c r="A2002" s="37"/>
      <c r="B2002" s="5">
        <v>2018</v>
      </c>
      <c r="C2002" s="33"/>
      <c r="D2002" s="33"/>
      <c r="E2002" s="33"/>
      <c r="F2002" s="33"/>
      <c r="G2002" s="33"/>
      <c r="H2002" s="33"/>
      <c r="I2002" s="33"/>
      <c r="J2002" s="33"/>
      <c r="K2002" s="33"/>
      <c r="L2002" s="33"/>
      <c r="M2002" s="33"/>
      <c r="N2002" s="33"/>
      <c r="O2002" s="34"/>
      <c r="P2002" s="34"/>
      <c r="Q2002" s="34">
        <v>235967</v>
      </c>
      <c r="R2002" s="34">
        <v>235967</v>
      </c>
      <c r="S2002" s="34">
        <v>235967</v>
      </c>
    </row>
    <row r="2003" spans="1:19">
      <c r="A2003" s="37"/>
      <c r="B2003" s="5">
        <v>2017</v>
      </c>
      <c r="C2003" s="33"/>
      <c r="D2003" s="33"/>
      <c r="E2003" s="33"/>
      <c r="F2003" s="33"/>
      <c r="G2003" s="33"/>
      <c r="H2003" s="33"/>
      <c r="I2003" s="33"/>
      <c r="J2003" s="33"/>
      <c r="K2003" s="33"/>
      <c r="L2003" s="33"/>
      <c r="M2003" s="33"/>
      <c r="N2003" s="34"/>
      <c r="O2003" s="34"/>
      <c r="P2003" s="34"/>
      <c r="Q2003" s="34">
        <v>173992.14</v>
      </c>
      <c r="R2003" s="34">
        <v>173992.14</v>
      </c>
      <c r="S2003" s="34">
        <v>173992.14</v>
      </c>
    </row>
    <row r="2004" spans="1:19">
      <c r="B2004" s="5">
        <v>2016</v>
      </c>
      <c r="C2004" s="33"/>
      <c r="D2004" s="33"/>
      <c r="E2004" s="33"/>
      <c r="F2004" s="33"/>
      <c r="G2004" s="33"/>
      <c r="H2004" s="33"/>
      <c r="I2004" s="33"/>
      <c r="J2004" s="33"/>
      <c r="K2004" s="33"/>
      <c r="L2004" s="33"/>
      <c r="M2004" s="34"/>
      <c r="N2004" s="34"/>
      <c r="O2004" s="34"/>
      <c r="P2004" s="34"/>
      <c r="Q2004" s="34">
        <v>67211.55</v>
      </c>
      <c r="R2004" s="34">
        <v>67211.55</v>
      </c>
      <c r="S2004" s="34">
        <v>67211.55</v>
      </c>
    </row>
    <row r="2005" spans="1:19">
      <c r="B2005" s="5">
        <v>2015</v>
      </c>
      <c r="C2005" s="33"/>
      <c r="D2005" s="33"/>
      <c r="E2005" s="33"/>
      <c r="F2005" s="33"/>
      <c r="G2005" s="33"/>
      <c r="H2005" s="33"/>
      <c r="I2005" s="33"/>
      <c r="J2005" s="33"/>
      <c r="K2005" s="33"/>
      <c r="L2005" s="34"/>
      <c r="M2005" s="34"/>
      <c r="N2005" s="34"/>
      <c r="O2005" s="34"/>
      <c r="P2005" s="34"/>
      <c r="Q2005" s="34">
        <v>29179.82</v>
      </c>
      <c r="R2005" s="34">
        <v>29179.82</v>
      </c>
      <c r="S2005" s="34">
        <v>29179.82</v>
      </c>
    </row>
    <row r="2006" spans="1:19">
      <c r="B2006" s="5">
        <v>2014</v>
      </c>
      <c r="C2006" s="33"/>
      <c r="D2006" s="33"/>
      <c r="E2006" s="33"/>
      <c r="F2006" s="33"/>
      <c r="G2006" s="33"/>
      <c r="H2006" s="33"/>
      <c r="I2006" s="33"/>
      <c r="J2006" s="33"/>
      <c r="K2006" s="34"/>
      <c r="L2006" s="34"/>
      <c r="M2006" s="34"/>
      <c r="N2006" s="34"/>
      <c r="O2006" s="34"/>
      <c r="P2006" s="34"/>
      <c r="Q2006" s="34">
        <v>92627.35</v>
      </c>
      <c r="R2006" s="34">
        <v>92627.35</v>
      </c>
      <c r="S2006" s="34">
        <v>92627.35</v>
      </c>
    </row>
    <row r="2007" spans="1:19">
      <c r="B2007" s="5">
        <v>2013</v>
      </c>
      <c r="C2007" s="33"/>
      <c r="D2007" s="33"/>
      <c r="E2007" s="33"/>
      <c r="F2007" s="33"/>
      <c r="G2007" s="33"/>
      <c r="H2007" s="33"/>
      <c r="I2007" s="33"/>
      <c r="J2007" s="34"/>
      <c r="K2007" s="34"/>
      <c r="L2007" s="34"/>
      <c r="M2007" s="34"/>
      <c r="N2007" s="34"/>
      <c r="O2007" s="34"/>
      <c r="P2007" s="34"/>
      <c r="Q2007" s="34">
        <v>12008.93</v>
      </c>
      <c r="R2007" s="34">
        <v>12008.93</v>
      </c>
      <c r="S2007" s="34">
        <v>12008.93</v>
      </c>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v>14357.54</v>
      </c>
      <c r="R2009" s="34">
        <v>14357.54</v>
      </c>
      <c r="S2009" s="34">
        <v>14357.54</v>
      </c>
    </row>
    <row r="2010" spans="1:19">
      <c r="B2010" s="5">
        <v>2010</v>
      </c>
      <c r="C2010" s="33"/>
      <c r="D2010" s="33"/>
      <c r="E2010" s="33"/>
      <c r="F2010" s="33"/>
      <c r="G2010" s="34"/>
      <c r="H2010" s="34"/>
      <c r="I2010" s="34"/>
      <c r="J2010" s="34"/>
      <c r="K2010" s="34"/>
      <c r="L2010" s="34"/>
      <c r="M2010" s="34"/>
      <c r="N2010" s="34"/>
      <c r="O2010" s="34"/>
      <c r="P2010" s="34"/>
      <c r="Q2010" s="34">
        <v>54216.710000000006</v>
      </c>
      <c r="R2010" s="34">
        <v>54216.710000000006</v>
      </c>
      <c r="S2010" s="34">
        <v>54216.710000000006</v>
      </c>
    </row>
    <row r="2011" spans="1:19">
      <c r="B2011" s="5">
        <v>2009</v>
      </c>
      <c r="C2011" s="33"/>
      <c r="D2011" s="33"/>
      <c r="E2011" s="33"/>
      <c r="F2011" s="34"/>
      <c r="G2011" s="34"/>
      <c r="H2011" s="34"/>
      <c r="I2011" s="34"/>
      <c r="J2011" s="34"/>
      <c r="K2011" s="34"/>
      <c r="L2011" s="34"/>
      <c r="M2011" s="34"/>
      <c r="N2011" s="34"/>
      <c r="O2011" s="34"/>
      <c r="P2011" s="34"/>
      <c r="Q2011" s="34">
        <v>3481.36</v>
      </c>
      <c r="R2011" s="34">
        <v>3481.36</v>
      </c>
      <c r="S2011" s="34">
        <v>3481.36</v>
      </c>
    </row>
    <row r="2012" spans="1:19">
      <c r="B2012" s="5">
        <v>2008</v>
      </c>
      <c r="C2012" s="33"/>
      <c r="D2012" s="33"/>
      <c r="E2012" s="34"/>
      <c r="F2012" s="34"/>
      <c r="G2012" s="34"/>
      <c r="H2012" s="34"/>
      <c r="I2012" s="34"/>
      <c r="J2012" s="34"/>
      <c r="K2012" s="34"/>
      <c r="L2012" s="34"/>
      <c r="M2012" s="34"/>
      <c r="N2012" s="34"/>
      <c r="O2012" s="34"/>
      <c r="P2012" s="34"/>
      <c r="Q2012" s="34">
        <v>25920.12</v>
      </c>
      <c r="R2012" s="34">
        <v>25920.12</v>
      </c>
      <c r="S2012" s="34">
        <v>25920.12</v>
      </c>
    </row>
    <row r="2013" spans="1:19">
      <c r="B2013" s="5">
        <v>2007</v>
      </c>
      <c r="C2013" s="33"/>
      <c r="D2013" s="34"/>
      <c r="E2013" s="34"/>
      <c r="F2013" s="34"/>
      <c r="G2013" s="34"/>
      <c r="H2013" s="34"/>
      <c r="I2013" s="34"/>
      <c r="J2013" s="34"/>
      <c r="K2013" s="34"/>
      <c r="L2013" s="34"/>
      <c r="M2013" s="34"/>
      <c r="N2013" s="34"/>
      <c r="O2013" s="34"/>
      <c r="P2013" s="34"/>
      <c r="Q2013" s="34">
        <v>14015.75</v>
      </c>
      <c r="R2013" s="34">
        <v>14015.75</v>
      </c>
      <c r="S2013" s="34">
        <v>14015.75</v>
      </c>
    </row>
    <row r="2014" spans="1:19">
      <c r="B2014" s="5">
        <v>2006</v>
      </c>
      <c r="C2014" s="34"/>
      <c r="D2014" s="34"/>
      <c r="E2014" s="34"/>
      <c r="F2014" s="34"/>
      <c r="G2014" s="34"/>
      <c r="H2014" s="34"/>
      <c r="I2014" s="34"/>
      <c r="J2014" s="34"/>
      <c r="K2014" s="34"/>
      <c r="L2014" s="34"/>
      <c r="M2014" s="34"/>
      <c r="N2014" s="34"/>
      <c r="O2014" s="34"/>
      <c r="P2014" s="34"/>
      <c r="Q2014" s="34">
        <v>29500.38</v>
      </c>
      <c r="R2014" s="34">
        <v>29500.38</v>
      </c>
      <c r="S2014" s="34">
        <v>29500.38</v>
      </c>
    </row>
    <row r="2015" spans="1:19">
      <c r="B2015" s="5">
        <v>2005</v>
      </c>
      <c r="C2015" s="34"/>
      <c r="D2015" s="34"/>
      <c r="E2015" s="34"/>
      <c r="F2015" s="34"/>
      <c r="G2015" s="34"/>
      <c r="H2015" s="34"/>
      <c r="I2015" s="34"/>
      <c r="J2015" s="34"/>
      <c r="K2015" s="34"/>
      <c r="L2015" s="34"/>
      <c r="M2015" s="34"/>
      <c r="N2015" s="34"/>
      <c r="O2015" s="34"/>
      <c r="P2015" s="34"/>
      <c r="Q2015" s="34">
        <v>56371.360000000008</v>
      </c>
      <c r="R2015" s="34">
        <v>56371.360000000008</v>
      </c>
      <c r="S2015" s="34">
        <v>56371.360000000008</v>
      </c>
    </row>
    <row r="2016" spans="1:19">
      <c r="B2016" s="5">
        <v>2004</v>
      </c>
      <c r="C2016" s="34"/>
      <c r="D2016" s="34"/>
      <c r="E2016" s="34"/>
      <c r="F2016" s="34"/>
      <c r="G2016" s="34"/>
      <c r="H2016" s="34"/>
      <c r="I2016" s="34"/>
      <c r="J2016" s="34"/>
      <c r="K2016" s="34"/>
      <c r="L2016" s="34"/>
      <c r="M2016" s="34"/>
      <c r="N2016" s="34"/>
      <c r="O2016" s="34"/>
      <c r="P2016" s="34"/>
      <c r="Q2016" s="34">
        <v>58768.58</v>
      </c>
      <c r="R2016" s="34">
        <v>58768.58</v>
      </c>
      <c r="S2016" s="34">
        <v>58768.58</v>
      </c>
    </row>
    <row r="2017" spans="2:19">
      <c r="B2017" s="5">
        <v>2003</v>
      </c>
      <c r="C2017" s="34"/>
      <c r="D2017" s="34"/>
      <c r="E2017" s="34"/>
      <c r="F2017" s="34"/>
      <c r="G2017" s="34"/>
      <c r="H2017" s="34"/>
      <c r="I2017" s="34"/>
      <c r="J2017" s="34"/>
      <c r="K2017" s="34"/>
      <c r="L2017" s="34"/>
      <c r="M2017" s="34"/>
      <c r="N2017" s="34"/>
      <c r="O2017" s="34"/>
      <c r="P2017" s="34"/>
      <c r="Q2017" s="34">
        <v>54136.9</v>
      </c>
      <c r="R2017" s="34">
        <v>54136.9</v>
      </c>
      <c r="S2017" s="34">
        <v>54136.9</v>
      </c>
    </row>
    <row r="2018" spans="2:19">
      <c r="B2018" s="5">
        <v>2002</v>
      </c>
      <c r="C2018" s="34"/>
      <c r="D2018" s="34"/>
      <c r="E2018" s="34"/>
      <c r="F2018" s="34"/>
      <c r="G2018" s="34"/>
      <c r="H2018" s="34"/>
      <c r="I2018" s="34"/>
      <c r="J2018" s="34"/>
      <c r="K2018" s="34"/>
      <c r="L2018" s="34"/>
      <c r="M2018" s="34"/>
      <c r="N2018" s="34"/>
      <c r="O2018" s="34"/>
      <c r="P2018" s="34"/>
      <c r="Q2018" s="34">
        <v>68134.22</v>
      </c>
      <c r="R2018" s="34">
        <v>68134.22</v>
      </c>
      <c r="S2018" s="34">
        <v>68134.22</v>
      </c>
    </row>
    <row r="2019" spans="2:19">
      <c r="B2019" s="5">
        <v>2001</v>
      </c>
      <c r="C2019" s="34"/>
      <c r="D2019" s="34"/>
      <c r="E2019" s="34"/>
      <c r="F2019" s="34"/>
      <c r="G2019" s="34"/>
      <c r="H2019" s="34"/>
      <c r="I2019" s="34"/>
      <c r="J2019" s="34"/>
      <c r="K2019" s="34"/>
      <c r="L2019" s="34"/>
      <c r="M2019" s="34"/>
      <c r="N2019" s="34"/>
      <c r="O2019" s="34"/>
      <c r="P2019" s="34"/>
      <c r="Q2019" s="34">
        <v>104809.48000000001</v>
      </c>
      <c r="R2019" s="34">
        <v>104809.48000000001</v>
      </c>
      <c r="S2019" s="34">
        <v>104809.48000000001</v>
      </c>
    </row>
    <row r="2020" spans="2:19">
      <c r="B2020" s="5">
        <v>2000</v>
      </c>
      <c r="C2020" s="34"/>
      <c r="D2020" s="34"/>
      <c r="E2020" s="34"/>
      <c r="F2020" s="34"/>
      <c r="G2020" s="34"/>
      <c r="H2020" s="34"/>
      <c r="I2020" s="34"/>
      <c r="J2020" s="34"/>
      <c r="K2020" s="34"/>
      <c r="L2020" s="34"/>
      <c r="M2020" s="34"/>
      <c r="N2020" s="34"/>
      <c r="O2020" s="34"/>
      <c r="P2020" s="34"/>
      <c r="Q2020" s="34">
        <v>100333.38</v>
      </c>
      <c r="R2020" s="34">
        <v>100333.38</v>
      </c>
      <c r="S2020" s="34">
        <v>100333.38</v>
      </c>
    </row>
    <row r="2021" spans="2:19">
      <c r="B2021" s="5">
        <v>1999</v>
      </c>
      <c r="C2021" s="34"/>
      <c r="D2021" s="34"/>
      <c r="E2021" s="34"/>
      <c r="F2021" s="34"/>
      <c r="G2021" s="34"/>
      <c r="H2021" s="34"/>
      <c r="I2021" s="34"/>
      <c r="J2021" s="34"/>
      <c r="K2021" s="34"/>
      <c r="L2021" s="34"/>
      <c r="M2021" s="34"/>
      <c r="N2021" s="34"/>
      <c r="O2021" s="34"/>
      <c r="P2021" s="34"/>
      <c r="Q2021" s="34">
        <v>210317.37</v>
      </c>
      <c r="R2021" s="34">
        <v>210317.37</v>
      </c>
      <c r="S2021" s="34">
        <v>210317.37</v>
      </c>
    </row>
    <row r="2022" spans="2:19">
      <c r="B2022" s="5">
        <v>1998</v>
      </c>
      <c r="C2022" s="34"/>
      <c r="D2022" s="34"/>
      <c r="E2022" s="34"/>
      <c r="F2022" s="34"/>
      <c r="G2022" s="34"/>
      <c r="H2022" s="34"/>
      <c r="I2022" s="34"/>
      <c r="J2022" s="34"/>
      <c r="K2022" s="34"/>
      <c r="L2022" s="34"/>
      <c r="M2022" s="34"/>
      <c r="N2022" s="34"/>
      <c r="O2022" s="34"/>
      <c r="P2022" s="34"/>
      <c r="Q2022" s="34">
        <v>293459.54000000004</v>
      </c>
      <c r="R2022" s="34">
        <v>293459.54000000004</v>
      </c>
      <c r="S2022" s="34">
        <v>293459.54000000004</v>
      </c>
    </row>
    <row r="2023" spans="2:19">
      <c r="B2023" s="5">
        <v>1997</v>
      </c>
      <c r="C2023" s="34"/>
      <c r="D2023" s="34"/>
      <c r="E2023" s="34"/>
      <c r="F2023" s="34"/>
      <c r="G2023" s="34"/>
      <c r="H2023" s="34"/>
      <c r="I2023" s="34"/>
      <c r="J2023" s="34"/>
      <c r="K2023" s="34"/>
      <c r="L2023" s="34"/>
      <c r="M2023" s="34"/>
      <c r="N2023" s="34"/>
      <c r="O2023" s="34"/>
      <c r="P2023" s="34"/>
      <c r="Q2023" s="34">
        <v>1172502.8199999998</v>
      </c>
      <c r="R2023" s="34">
        <v>1172502.8199999998</v>
      </c>
      <c r="S2023" s="34">
        <v>1172502.8199999998</v>
      </c>
    </row>
    <row r="2024" spans="2:19">
      <c r="B2024" s="5">
        <v>1996</v>
      </c>
      <c r="C2024" s="34"/>
      <c r="D2024" s="34"/>
      <c r="E2024" s="34"/>
      <c r="F2024" s="34"/>
      <c r="G2024" s="34"/>
      <c r="H2024" s="34"/>
      <c r="I2024" s="34"/>
      <c r="J2024" s="34"/>
      <c r="K2024" s="34"/>
      <c r="L2024" s="34"/>
      <c r="M2024" s="34"/>
      <c r="N2024" s="34"/>
      <c r="O2024" s="34"/>
      <c r="P2024" s="34"/>
      <c r="Q2024" s="34">
        <v>1353673.1</v>
      </c>
      <c r="R2024" s="34">
        <v>1353673.1</v>
      </c>
      <c r="S2024" s="34">
        <v>1353673.1</v>
      </c>
    </row>
    <row r="2025" spans="2:19">
      <c r="B2025" s="5">
        <v>1995</v>
      </c>
      <c r="C2025" s="34"/>
      <c r="D2025" s="34"/>
      <c r="E2025" s="34"/>
      <c r="F2025" s="34"/>
      <c r="G2025" s="34"/>
      <c r="H2025" s="34"/>
      <c r="I2025" s="34"/>
      <c r="J2025" s="34"/>
      <c r="K2025" s="34"/>
      <c r="L2025" s="34"/>
      <c r="M2025" s="34"/>
      <c r="N2025" s="34"/>
      <c r="O2025" s="34"/>
      <c r="P2025" s="34"/>
      <c r="Q2025" s="34">
        <v>2526221.61</v>
      </c>
      <c r="R2025" s="34">
        <v>2526221.61</v>
      </c>
      <c r="S2025" s="34">
        <v>2526221.61</v>
      </c>
    </row>
    <row r="2026" spans="2:19">
      <c r="B2026" s="5">
        <v>1994</v>
      </c>
      <c r="C2026" s="34"/>
      <c r="D2026" s="34"/>
      <c r="E2026" s="34"/>
      <c r="F2026" s="34"/>
      <c r="G2026" s="34"/>
      <c r="H2026" s="34"/>
      <c r="I2026" s="34"/>
      <c r="J2026" s="34"/>
      <c r="K2026" s="34"/>
      <c r="L2026" s="34"/>
      <c r="M2026" s="34"/>
      <c r="N2026" s="34"/>
      <c r="O2026" s="34"/>
      <c r="P2026" s="34"/>
      <c r="Q2026" s="34">
        <v>1306269.48</v>
      </c>
      <c r="R2026" s="34">
        <v>1306269.48</v>
      </c>
      <c r="S2026" s="34">
        <v>1306269.48</v>
      </c>
    </row>
    <row r="2027" spans="2:19">
      <c r="B2027" s="5">
        <v>1993</v>
      </c>
      <c r="C2027" s="34"/>
      <c r="D2027" s="34"/>
      <c r="E2027" s="34"/>
      <c r="F2027" s="34"/>
      <c r="G2027" s="34"/>
      <c r="H2027" s="34"/>
      <c r="I2027" s="34"/>
      <c r="J2027" s="34"/>
      <c r="K2027" s="34"/>
      <c r="L2027" s="34"/>
      <c r="M2027" s="34"/>
      <c r="N2027" s="34"/>
      <c r="O2027" s="34"/>
      <c r="P2027" s="34"/>
      <c r="Q2027" s="34">
        <v>715576.48</v>
      </c>
      <c r="R2027" s="34">
        <v>715576.48</v>
      </c>
      <c r="S2027" s="34">
        <v>710774.59</v>
      </c>
    </row>
    <row r="2028" spans="2:19">
      <c r="B2028" s="5">
        <v>1992</v>
      </c>
      <c r="C2028" s="34"/>
      <c r="D2028" s="34"/>
      <c r="E2028" s="34"/>
      <c r="F2028" s="34"/>
      <c r="G2028" s="34"/>
      <c r="H2028" s="34"/>
      <c r="I2028" s="34"/>
      <c r="J2028" s="34"/>
      <c r="K2028" s="34"/>
      <c r="L2028" s="34"/>
      <c r="M2028" s="34"/>
      <c r="N2028" s="34"/>
      <c r="O2028" s="34"/>
      <c r="P2028" s="34"/>
      <c r="Q2028" s="34">
        <v>86761.299999999988</v>
      </c>
      <c r="R2028" s="34">
        <v>86761.299999999988</v>
      </c>
      <c r="S2028" s="34">
        <v>86761.299999999988</v>
      </c>
    </row>
    <row r="2029" spans="2:19">
      <c r="B2029" s="5">
        <v>1991</v>
      </c>
      <c r="C2029" s="34"/>
      <c r="D2029" s="34"/>
      <c r="E2029" s="34"/>
      <c r="F2029" s="34"/>
      <c r="G2029" s="34"/>
      <c r="H2029" s="34"/>
      <c r="I2029" s="34"/>
      <c r="J2029" s="34"/>
      <c r="K2029" s="34"/>
      <c r="L2029" s="34"/>
      <c r="M2029" s="34"/>
      <c r="N2029" s="34"/>
      <c r="O2029" s="34"/>
      <c r="P2029" s="34"/>
      <c r="Q2029" s="34">
        <v>75912.539999999994</v>
      </c>
      <c r="R2029" s="34">
        <v>75912.539999999994</v>
      </c>
      <c r="S2029" s="34">
        <v>75912.539999999994</v>
      </c>
    </row>
    <row r="2030" spans="2:19">
      <c r="B2030" s="5">
        <v>1990</v>
      </c>
      <c r="C2030" s="34"/>
      <c r="D2030" s="34"/>
      <c r="E2030" s="34"/>
      <c r="F2030" s="34"/>
      <c r="G2030" s="34"/>
      <c r="H2030" s="34"/>
      <c r="I2030" s="34"/>
      <c r="J2030" s="34"/>
      <c r="K2030" s="34"/>
      <c r="L2030" s="34"/>
      <c r="M2030" s="34"/>
      <c r="N2030" s="34"/>
      <c r="O2030" s="34"/>
      <c r="P2030" s="34"/>
      <c r="Q2030" s="34">
        <v>84793.680000000008</v>
      </c>
      <c r="R2030" s="34">
        <v>84793.680000000008</v>
      </c>
      <c r="S2030" s="34">
        <v>84793.680000000008</v>
      </c>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v>68834.009999999995</v>
      </c>
      <c r="R2032" s="34">
        <v>68834.009999999995</v>
      </c>
      <c r="S2032" s="34">
        <v>68834.009999999995</v>
      </c>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v>11774.42</v>
      </c>
      <c r="R2034" s="34">
        <v>11774.42</v>
      </c>
      <c r="S2034" s="34">
        <v>11774.42</v>
      </c>
    </row>
    <row r="2035" spans="2:19">
      <c r="B2035" s="5">
        <v>1985</v>
      </c>
      <c r="C2035" s="34"/>
      <c r="D2035" s="34"/>
      <c r="E2035" s="34"/>
      <c r="F2035" s="34"/>
      <c r="G2035" s="34"/>
      <c r="H2035" s="34"/>
      <c r="I2035" s="34"/>
      <c r="J2035" s="34"/>
      <c r="K2035" s="34"/>
      <c r="L2035" s="34"/>
      <c r="M2035" s="34"/>
      <c r="N2035" s="34"/>
      <c r="O2035" s="34"/>
      <c r="P2035" s="34"/>
      <c r="Q2035" s="34">
        <v>4857.88</v>
      </c>
      <c r="R2035" s="34">
        <v>4857.88</v>
      </c>
      <c r="S2035" s="34">
        <v>4857.88</v>
      </c>
    </row>
    <row r="2036" spans="2:19">
      <c r="B2036" s="5">
        <v>1984</v>
      </c>
      <c r="C2036" s="34"/>
      <c r="D2036" s="34"/>
      <c r="E2036" s="34"/>
      <c r="F2036" s="34"/>
      <c r="G2036" s="34"/>
      <c r="H2036" s="34"/>
      <c r="I2036" s="34"/>
      <c r="J2036" s="34"/>
      <c r="K2036" s="34"/>
      <c r="L2036" s="34"/>
      <c r="M2036" s="34"/>
      <c r="N2036" s="34"/>
      <c r="O2036" s="34"/>
      <c r="P2036" s="34"/>
      <c r="Q2036" s="34">
        <v>2590285.7784245126</v>
      </c>
      <c r="R2036" s="34">
        <v>2590285.7784245126</v>
      </c>
      <c r="S2036" s="34">
        <v>2590285.7784245126</v>
      </c>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201</v>
      </c>
      <c r="B2091" s="6" t="s">
        <v>180</v>
      </c>
      <c r="C2091" s="7">
        <f>SUM(C1998:C2090)</f>
        <v>0</v>
      </c>
      <c r="D2091" s="7">
        <f t="shared" ref="D2091" si="321">SUM(D1998:D2090)</f>
        <v>0</v>
      </c>
      <c r="E2091" s="7">
        <f t="shared" ref="E2091" si="322">SUM(E1998:E2090)</f>
        <v>0</v>
      </c>
      <c r="F2091" s="7">
        <f t="shared" ref="F2091" si="323">SUM(F1998:F2090)</f>
        <v>0</v>
      </c>
      <c r="G2091" s="7">
        <f t="shared" ref="G2091" si="324">SUM(G1998:G2090)</f>
        <v>0</v>
      </c>
      <c r="H2091" s="7">
        <f t="shared" ref="H2091" si="325">SUM(H1998:H2090)</f>
        <v>0</v>
      </c>
      <c r="I2091" s="7">
        <f t="shared" ref="I2091" si="326">SUM(I1998:I2090)</f>
        <v>0</v>
      </c>
      <c r="J2091" s="7">
        <f t="shared" ref="J2091" si="327">SUM(J1998:J2090)</f>
        <v>0</v>
      </c>
      <c r="K2091" s="7">
        <f t="shared" ref="K2091" si="328">SUM(K1998:K2090)</f>
        <v>0</v>
      </c>
      <c r="L2091" s="7">
        <f t="shared" ref="L2091" si="329">SUM(L1998:L2090)</f>
        <v>0</v>
      </c>
      <c r="M2091" s="7">
        <f t="shared" ref="M2091" si="330">SUM(M1998:M2090)</f>
        <v>0</v>
      </c>
      <c r="N2091" s="7">
        <f t="shared" ref="N2091" si="331">SUM(N1998:N2090)</f>
        <v>0</v>
      </c>
      <c r="O2091" s="7">
        <f t="shared" ref="O2091" si="332">SUM(O1998:O2090)</f>
        <v>0</v>
      </c>
      <c r="P2091" s="7">
        <f t="shared" ref="P2091" si="333">SUM(P1998:P2090)</f>
        <v>0</v>
      </c>
      <c r="Q2091" s="7">
        <f t="shared" ref="Q2091" si="334">SUM(Q1998:Q2090)</f>
        <v>12574406.218424514</v>
      </c>
      <c r="R2091" s="7">
        <f t="shared" ref="R2091" si="335">SUM(R1998:R2090)</f>
        <v>12641023.228424514</v>
      </c>
      <c r="S2091" s="7">
        <f t="shared" ref="S2091" si="336">SUM(S1998:S2090)</f>
        <v>12703499.748424513</v>
      </c>
    </row>
    <row r="2092" spans="1:19">
      <c r="A2092" s="64"/>
      <c r="B2092" s="6"/>
      <c r="C2092" s="7"/>
      <c r="D2092" s="7"/>
      <c r="E2092" s="7"/>
      <c r="F2092" s="7"/>
      <c r="G2092" s="7"/>
      <c r="H2092" s="7"/>
      <c r="I2092" s="7"/>
      <c r="J2092" s="7"/>
      <c r="K2092" s="7"/>
      <c r="L2092" s="7"/>
      <c r="M2092" s="9"/>
    </row>
    <row r="2093" spans="1:19" ht="25.5">
      <c r="A2093" s="65" t="s">
        <v>202</v>
      </c>
      <c r="B2093" s="5">
        <v>2022</v>
      </c>
      <c r="C2093" s="33"/>
      <c r="D2093" s="33"/>
      <c r="E2093" s="33"/>
      <c r="F2093" s="33"/>
      <c r="G2093" s="33"/>
      <c r="H2093" s="33"/>
      <c r="I2093" s="33"/>
      <c r="J2093" s="33"/>
      <c r="K2093" s="33"/>
      <c r="L2093" s="33"/>
      <c r="M2093" s="33"/>
      <c r="N2093" s="33"/>
      <c r="O2093" s="33"/>
      <c r="P2093" s="33"/>
      <c r="Q2093" s="33"/>
      <c r="R2093" s="62"/>
      <c r="S2093" s="34">
        <v>-575.91</v>
      </c>
    </row>
    <row r="2094" spans="1:19">
      <c r="A2094" s="35"/>
      <c r="B2094" s="5">
        <v>2021</v>
      </c>
      <c r="C2094" s="33"/>
      <c r="D2094" s="33"/>
      <c r="E2094" s="33"/>
      <c r="F2094" s="33"/>
      <c r="G2094" s="33"/>
      <c r="H2094" s="33"/>
      <c r="I2094" s="33"/>
      <c r="J2094" s="33"/>
      <c r="K2094" s="33"/>
      <c r="L2094" s="33"/>
      <c r="M2094" s="33"/>
      <c r="N2094" s="33"/>
      <c r="O2094" s="33"/>
      <c r="P2094" s="33"/>
      <c r="Q2094" s="33"/>
      <c r="R2094" s="34">
        <v>26302.21</v>
      </c>
      <c r="S2094" s="34">
        <v>26302.21</v>
      </c>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v>395.47</v>
      </c>
      <c r="R2100" s="34">
        <v>395.47</v>
      </c>
      <c r="S2100" s="34">
        <v>395.47</v>
      </c>
    </row>
    <row r="2101" spans="1:19">
      <c r="B2101" s="5">
        <v>2014</v>
      </c>
      <c r="C2101" s="33"/>
      <c r="D2101" s="33"/>
      <c r="E2101" s="33"/>
      <c r="F2101" s="33"/>
      <c r="G2101" s="33"/>
      <c r="H2101" s="33"/>
      <c r="I2101" s="33"/>
      <c r="J2101" s="33"/>
      <c r="K2101" s="34"/>
      <c r="L2101" s="34"/>
      <c r="M2101" s="34"/>
      <c r="N2101" s="34"/>
      <c r="O2101" s="34"/>
      <c r="P2101" s="34"/>
      <c r="Q2101" s="34">
        <v>2683.85</v>
      </c>
      <c r="R2101" s="34">
        <v>2683.85</v>
      </c>
      <c r="S2101" s="34">
        <v>2683.85</v>
      </c>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v>3156.75</v>
      </c>
      <c r="R2107" s="34">
        <v>3156.75</v>
      </c>
      <c r="S2107" s="34">
        <v>3156.75</v>
      </c>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v>479.89</v>
      </c>
      <c r="R2111" s="34">
        <v>479.89</v>
      </c>
      <c r="S2111" s="34">
        <v>479.89</v>
      </c>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v>73979.33</v>
      </c>
      <c r="R2116" s="34">
        <v>73979.33</v>
      </c>
      <c r="S2116" s="34">
        <v>73979.33</v>
      </c>
    </row>
    <row r="2117" spans="2:19">
      <c r="B2117" s="5">
        <v>1998</v>
      </c>
      <c r="C2117" s="34"/>
      <c r="D2117" s="34"/>
      <c r="E2117" s="34"/>
      <c r="F2117" s="34"/>
      <c r="G2117" s="34"/>
      <c r="H2117" s="34"/>
      <c r="I2117" s="34"/>
      <c r="J2117" s="34"/>
      <c r="K2117" s="34"/>
      <c r="L2117" s="34"/>
      <c r="M2117" s="34"/>
      <c r="N2117" s="34"/>
      <c r="O2117" s="34"/>
      <c r="P2117" s="34"/>
      <c r="Q2117" s="34">
        <v>70491.820000000007</v>
      </c>
      <c r="R2117" s="34">
        <v>70491.820000000007</v>
      </c>
      <c r="S2117" s="34">
        <v>70491.820000000007</v>
      </c>
    </row>
    <row r="2118" spans="2:19">
      <c r="B2118" s="5">
        <v>1997</v>
      </c>
      <c r="C2118" s="34"/>
      <c r="D2118" s="34"/>
      <c r="E2118" s="34"/>
      <c r="F2118" s="34"/>
      <c r="G2118" s="34"/>
      <c r="H2118" s="34"/>
      <c r="I2118" s="34"/>
      <c r="J2118" s="34"/>
      <c r="K2118" s="34"/>
      <c r="L2118" s="34"/>
      <c r="M2118" s="34"/>
      <c r="N2118" s="34"/>
      <c r="O2118" s="34"/>
      <c r="P2118" s="34"/>
      <c r="Q2118" s="34">
        <v>90330.329999999987</v>
      </c>
      <c r="R2118" s="34">
        <v>90330.329999999987</v>
      </c>
      <c r="S2118" s="34">
        <v>90330.329999999987</v>
      </c>
    </row>
    <row r="2119" spans="2:19">
      <c r="B2119" s="5">
        <v>1996</v>
      </c>
      <c r="C2119" s="34"/>
      <c r="D2119" s="34"/>
      <c r="E2119" s="34"/>
      <c r="F2119" s="34"/>
      <c r="G2119" s="34"/>
      <c r="H2119" s="34"/>
      <c r="I2119" s="34"/>
      <c r="J2119" s="34"/>
      <c r="K2119" s="34"/>
      <c r="L2119" s="34"/>
      <c r="M2119" s="34"/>
      <c r="N2119" s="34"/>
      <c r="O2119" s="34"/>
      <c r="P2119" s="34"/>
      <c r="Q2119" s="34">
        <v>22734.83</v>
      </c>
      <c r="R2119" s="34">
        <v>22734.83</v>
      </c>
      <c r="S2119" s="34">
        <v>22734.83</v>
      </c>
    </row>
    <row r="2120" spans="2:19">
      <c r="B2120" s="5">
        <v>1995</v>
      </c>
      <c r="C2120" s="34"/>
      <c r="D2120" s="34"/>
      <c r="E2120" s="34"/>
      <c r="F2120" s="34"/>
      <c r="G2120" s="34"/>
      <c r="H2120" s="34"/>
      <c r="I2120" s="34"/>
      <c r="J2120" s="34"/>
      <c r="K2120" s="34"/>
      <c r="L2120" s="34"/>
      <c r="M2120" s="34"/>
      <c r="N2120" s="34"/>
      <c r="O2120" s="34"/>
      <c r="P2120" s="34"/>
      <c r="Q2120" s="34">
        <v>80082.61</v>
      </c>
      <c r="R2120" s="34">
        <v>80082.61</v>
      </c>
      <c r="S2120" s="34">
        <v>80082.61</v>
      </c>
    </row>
    <row r="2121" spans="2:19">
      <c r="B2121" s="5">
        <v>1994</v>
      </c>
      <c r="C2121" s="34"/>
      <c r="D2121" s="34"/>
      <c r="E2121" s="34"/>
      <c r="F2121" s="34"/>
      <c r="G2121" s="34"/>
      <c r="H2121" s="34"/>
      <c r="I2121" s="34"/>
      <c r="J2121" s="34"/>
      <c r="K2121" s="34"/>
      <c r="L2121" s="34"/>
      <c r="M2121" s="34"/>
      <c r="N2121" s="34"/>
      <c r="O2121" s="34"/>
      <c r="P2121" s="34"/>
      <c r="Q2121" s="34">
        <v>38158.740000000005</v>
      </c>
      <c r="R2121" s="34">
        <v>38158.740000000005</v>
      </c>
      <c r="S2121" s="34">
        <v>38158.740000000005</v>
      </c>
    </row>
    <row r="2122" spans="2:19">
      <c r="B2122" s="5">
        <v>1993</v>
      </c>
      <c r="C2122" s="34"/>
      <c r="D2122" s="34"/>
      <c r="E2122" s="34"/>
      <c r="F2122" s="34"/>
      <c r="G2122" s="34"/>
      <c r="H2122" s="34"/>
      <c r="I2122" s="34"/>
      <c r="J2122" s="34"/>
      <c r="K2122" s="34"/>
      <c r="L2122" s="34"/>
      <c r="M2122" s="34"/>
      <c r="N2122" s="34"/>
      <c r="O2122" s="34"/>
      <c r="P2122" s="34"/>
      <c r="Q2122" s="34">
        <v>39303.51</v>
      </c>
      <c r="R2122" s="34">
        <v>39303.51</v>
      </c>
      <c r="S2122" s="34">
        <v>39303.51</v>
      </c>
    </row>
    <row r="2123" spans="2:19">
      <c r="B2123" s="5">
        <v>1992</v>
      </c>
      <c r="C2123" s="34"/>
      <c r="D2123" s="34"/>
      <c r="E2123" s="34"/>
      <c r="F2123" s="34"/>
      <c r="G2123" s="34"/>
      <c r="H2123" s="34"/>
      <c r="I2123" s="34"/>
      <c r="J2123" s="34"/>
      <c r="K2123" s="34"/>
      <c r="L2123" s="34"/>
      <c r="M2123" s="34"/>
      <c r="N2123" s="34"/>
      <c r="O2123" s="34"/>
      <c r="P2123" s="34"/>
      <c r="Q2123" s="34">
        <v>892.14</v>
      </c>
      <c r="R2123" s="34">
        <v>892.14</v>
      </c>
      <c r="S2123" s="34">
        <v>892.14</v>
      </c>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v>958.29</v>
      </c>
      <c r="R2126" s="34">
        <v>958.29</v>
      </c>
      <c r="S2126" s="34">
        <v>958.29</v>
      </c>
    </row>
    <row r="2127" spans="2:19">
      <c r="B2127" s="5">
        <v>1988</v>
      </c>
      <c r="C2127" s="34"/>
      <c r="D2127" s="34"/>
      <c r="E2127" s="34"/>
      <c r="F2127" s="34"/>
      <c r="G2127" s="34"/>
      <c r="H2127" s="34"/>
      <c r="I2127" s="34"/>
      <c r="J2127" s="34"/>
      <c r="K2127" s="34"/>
      <c r="L2127" s="34"/>
      <c r="M2127" s="34"/>
      <c r="N2127" s="34"/>
      <c r="O2127" s="34"/>
      <c r="P2127" s="34"/>
      <c r="Q2127" s="34">
        <v>359323.65</v>
      </c>
      <c r="R2127" s="34">
        <v>359323.65</v>
      </c>
      <c r="S2127" s="34">
        <v>359323.65</v>
      </c>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v>742.01</v>
      </c>
      <c r="R2129" s="34">
        <v>742.01</v>
      </c>
      <c r="S2129" s="34">
        <v>742.01</v>
      </c>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v>1301.3</v>
      </c>
      <c r="R2131" s="34">
        <v>1301.3</v>
      </c>
      <c r="S2131" s="34">
        <v>1301.3</v>
      </c>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v>123.37</v>
      </c>
      <c r="R2136" s="34">
        <v>123.37</v>
      </c>
      <c r="S2136" s="34">
        <v>123.37</v>
      </c>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202</v>
      </c>
      <c r="B2186" s="6" t="s">
        <v>180</v>
      </c>
      <c r="C2186" s="7">
        <f>SUM(C2093:C2185)</f>
        <v>0</v>
      </c>
      <c r="D2186" s="7">
        <f t="shared" ref="D2186" si="337">SUM(D2093:D2185)</f>
        <v>0</v>
      </c>
      <c r="E2186" s="7">
        <f t="shared" ref="E2186" si="338">SUM(E2093:E2185)</f>
        <v>0</v>
      </c>
      <c r="F2186" s="7">
        <f t="shared" ref="F2186" si="339">SUM(F2093:F2185)</f>
        <v>0</v>
      </c>
      <c r="G2186" s="7">
        <f t="shared" ref="G2186" si="340">SUM(G2093:G2185)</f>
        <v>0</v>
      </c>
      <c r="H2186" s="7">
        <f t="shared" ref="H2186" si="341">SUM(H2093:H2185)</f>
        <v>0</v>
      </c>
      <c r="I2186" s="7">
        <f t="shared" ref="I2186" si="342">SUM(I2093:I2185)</f>
        <v>0</v>
      </c>
      <c r="J2186" s="7">
        <f t="shared" ref="J2186" si="343">SUM(J2093:J2185)</f>
        <v>0</v>
      </c>
      <c r="K2186" s="7">
        <f t="shared" ref="K2186" si="344">SUM(K2093:K2185)</f>
        <v>0</v>
      </c>
      <c r="L2186" s="7">
        <f t="shared" ref="L2186" si="345">SUM(L2093:L2185)</f>
        <v>0</v>
      </c>
      <c r="M2186" s="7">
        <f t="shared" ref="M2186" si="346">SUM(M2093:M2185)</f>
        <v>0</v>
      </c>
      <c r="N2186" s="7">
        <f t="shared" ref="N2186" si="347">SUM(N2093:N2185)</f>
        <v>0</v>
      </c>
      <c r="O2186" s="7">
        <f t="shared" ref="O2186" si="348">SUM(O2093:O2185)</f>
        <v>0</v>
      </c>
      <c r="P2186" s="7">
        <f t="shared" ref="P2186" si="349">SUM(P2093:P2185)</f>
        <v>0</v>
      </c>
      <c r="Q2186" s="7">
        <f t="shared" ref="Q2186" si="350">SUM(Q2093:Q2185)</f>
        <v>785137.89</v>
      </c>
      <c r="R2186" s="7">
        <f t="shared" ref="R2186" si="351">SUM(R2093:R2185)</f>
        <v>811440.10000000009</v>
      </c>
      <c r="S2186" s="7">
        <f t="shared" ref="S2186" si="352">SUM(S2093:S2185)</f>
        <v>810864.19000000006</v>
      </c>
    </row>
    <row r="2187" spans="1:19">
      <c r="A2187" s="64"/>
      <c r="B2187" s="6"/>
      <c r="C2187" s="7"/>
      <c r="D2187" s="7"/>
      <c r="E2187" s="7"/>
      <c r="F2187" s="7"/>
      <c r="G2187" s="7"/>
      <c r="H2187" s="7"/>
      <c r="I2187" s="7"/>
      <c r="J2187" s="7"/>
      <c r="K2187" s="7"/>
      <c r="L2187" s="7"/>
      <c r="M2187" s="9"/>
    </row>
    <row r="2188" spans="1:19">
      <c r="A2188" s="65" t="s">
        <v>203</v>
      </c>
      <c r="B2188" s="5">
        <v>2022</v>
      </c>
      <c r="C2188" s="33"/>
      <c r="D2188" s="33"/>
      <c r="E2188" s="33"/>
      <c r="F2188" s="33"/>
      <c r="G2188" s="33"/>
      <c r="H2188" s="33"/>
      <c r="I2188" s="33"/>
      <c r="J2188" s="33"/>
      <c r="K2188" s="33"/>
      <c r="L2188" s="33"/>
      <c r="M2188" s="33"/>
      <c r="N2188" s="33"/>
      <c r="O2188" s="33"/>
      <c r="P2188" s="33"/>
      <c r="Q2188" s="33"/>
      <c r="R2188" s="62"/>
      <c r="S2188" s="34">
        <v>136318.63</v>
      </c>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v>117924.67</v>
      </c>
      <c r="R2190" s="34">
        <v>117924.67</v>
      </c>
      <c r="S2190" s="34">
        <v>117924.67</v>
      </c>
    </row>
    <row r="2191" spans="1:19">
      <c r="A2191" s="37"/>
      <c r="B2191" s="5">
        <v>2019</v>
      </c>
      <c r="C2191" s="33"/>
      <c r="D2191" s="33"/>
      <c r="E2191" s="33"/>
      <c r="F2191" s="33"/>
      <c r="G2191" s="33"/>
      <c r="H2191" s="33"/>
      <c r="I2191" s="33"/>
      <c r="J2191" s="33"/>
      <c r="K2191" s="33"/>
      <c r="L2191" s="33"/>
      <c r="M2191" s="33"/>
      <c r="N2191" s="33"/>
      <c r="O2191" s="33"/>
      <c r="P2191" s="34"/>
      <c r="Q2191" s="34">
        <v>77993.659999999989</v>
      </c>
      <c r="R2191" s="34">
        <v>77993.659999999989</v>
      </c>
      <c r="S2191" s="34">
        <v>77993.659999999989</v>
      </c>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v>125163.23</v>
      </c>
      <c r="R2211" s="34">
        <v>125163.23</v>
      </c>
      <c r="S2211" s="34">
        <v>125163.23</v>
      </c>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v>10242.709999999999</v>
      </c>
      <c r="R2213" s="34">
        <v>10242.709999999999</v>
      </c>
      <c r="S2213" s="34">
        <v>10242.709999999999</v>
      </c>
    </row>
    <row r="2214" spans="2:19">
      <c r="B2214" s="5">
        <v>1996</v>
      </c>
      <c r="C2214" s="34"/>
      <c r="D2214" s="34"/>
      <c r="E2214" s="34"/>
      <c r="F2214" s="34"/>
      <c r="G2214" s="34"/>
      <c r="H2214" s="34"/>
      <c r="I2214" s="34"/>
      <c r="J2214" s="34"/>
      <c r="K2214" s="34"/>
      <c r="L2214" s="34"/>
      <c r="M2214" s="34"/>
      <c r="N2214" s="34"/>
      <c r="O2214" s="34"/>
      <c r="P2214" s="34"/>
      <c r="Q2214" s="34">
        <v>170109.36</v>
      </c>
      <c r="R2214" s="34">
        <v>170109.36</v>
      </c>
      <c r="S2214" s="34">
        <v>170109.36</v>
      </c>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v>17891.64</v>
      </c>
      <c r="R2216" s="34">
        <v>17891.64</v>
      </c>
      <c r="S2216" s="34">
        <v>17891.64</v>
      </c>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203</v>
      </c>
      <c r="B2281" s="6" t="s">
        <v>180</v>
      </c>
      <c r="C2281" s="7">
        <f>SUM(C2188:C2280)</f>
        <v>0</v>
      </c>
      <c r="D2281" s="7">
        <f t="shared" ref="D2281" si="353">SUM(D2188:D2280)</f>
        <v>0</v>
      </c>
      <c r="E2281" s="7">
        <f t="shared" ref="E2281" si="354">SUM(E2188:E2280)</f>
        <v>0</v>
      </c>
      <c r="F2281" s="7">
        <f t="shared" ref="F2281" si="355">SUM(F2188:F2280)</f>
        <v>0</v>
      </c>
      <c r="G2281" s="7">
        <f t="shared" ref="G2281" si="356">SUM(G2188:G2280)</f>
        <v>0</v>
      </c>
      <c r="H2281" s="7">
        <f t="shared" ref="H2281" si="357">SUM(H2188:H2280)</f>
        <v>0</v>
      </c>
      <c r="I2281" s="7">
        <f t="shared" ref="I2281" si="358">SUM(I2188:I2280)</f>
        <v>0</v>
      </c>
      <c r="J2281" s="7">
        <f t="shared" ref="J2281" si="359">SUM(J2188:J2280)</f>
        <v>0</v>
      </c>
      <c r="K2281" s="7">
        <f t="shared" ref="K2281" si="360">SUM(K2188:K2280)</f>
        <v>0</v>
      </c>
      <c r="L2281" s="7">
        <f t="shared" ref="L2281" si="361">SUM(L2188:L2280)</f>
        <v>0</v>
      </c>
      <c r="M2281" s="7">
        <f t="shared" ref="M2281" si="362">SUM(M2188:M2280)</f>
        <v>0</v>
      </c>
      <c r="N2281" s="7">
        <f t="shared" ref="N2281" si="363">SUM(N2188:N2280)</f>
        <v>0</v>
      </c>
      <c r="O2281" s="7">
        <f t="shared" ref="O2281" si="364">SUM(O2188:O2280)</f>
        <v>0</v>
      </c>
      <c r="P2281" s="7">
        <f t="shared" ref="P2281" si="365">SUM(P2188:P2280)</f>
        <v>0</v>
      </c>
      <c r="Q2281" s="7">
        <f t="shared" ref="Q2281" si="366">SUM(Q2188:Q2280)</f>
        <v>519325.27</v>
      </c>
      <c r="R2281" s="7">
        <f t="shared" ref="R2281" si="367">SUM(R2188:R2280)</f>
        <v>519325.27</v>
      </c>
      <c r="S2281" s="7">
        <f t="shared" ref="S2281" si="368">SUM(S2188:S2280)</f>
        <v>655643.9</v>
      </c>
    </row>
    <row r="2282" spans="1:19">
      <c r="A2282" s="64"/>
      <c r="B2282" s="6"/>
      <c r="C2282" s="7"/>
      <c r="D2282" s="7"/>
      <c r="E2282" s="7"/>
      <c r="F2282" s="7"/>
      <c r="G2282" s="7"/>
      <c r="H2282" s="7"/>
      <c r="I2282" s="7"/>
      <c r="J2282" s="7"/>
      <c r="K2282" s="7"/>
      <c r="L2282" s="7"/>
      <c r="M2282" s="9"/>
    </row>
    <row r="2283" spans="1:19">
      <c r="A2283" s="65" t="s">
        <v>204</v>
      </c>
      <c r="B2283" s="5">
        <v>2022</v>
      </c>
      <c r="C2283" s="33"/>
      <c r="D2283" s="33"/>
      <c r="E2283" s="33"/>
      <c r="F2283" s="33"/>
      <c r="G2283" s="33"/>
      <c r="H2283" s="33"/>
      <c r="I2283" s="33"/>
      <c r="J2283" s="33"/>
      <c r="K2283" s="33"/>
      <c r="L2283" s="33"/>
      <c r="M2283" s="33"/>
      <c r="N2283" s="33"/>
      <c r="O2283" s="33"/>
      <c r="P2283" s="33"/>
      <c r="Q2283" s="33"/>
      <c r="R2283" s="62"/>
      <c r="S2283" s="34">
        <v>382348.62</v>
      </c>
    </row>
    <row r="2284" spans="1:19">
      <c r="A2284" s="35"/>
      <c r="B2284" s="5">
        <v>2021</v>
      </c>
      <c r="C2284" s="33"/>
      <c r="D2284" s="33"/>
      <c r="E2284" s="33"/>
      <c r="F2284" s="33"/>
      <c r="G2284" s="33"/>
      <c r="H2284" s="33"/>
      <c r="I2284" s="33"/>
      <c r="J2284" s="33"/>
      <c r="K2284" s="33"/>
      <c r="L2284" s="33"/>
      <c r="M2284" s="33"/>
      <c r="N2284" s="33"/>
      <c r="O2284" s="33"/>
      <c r="P2284" s="33"/>
      <c r="Q2284" s="33"/>
      <c r="R2284" s="34">
        <v>411879.36</v>
      </c>
      <c r="S2284" s="34">
        <v>411879.36</v>
      </c>
    </row>
    <row r="2285" spans="1:19">
      <c r="B2285" s="5">
        <v>2020</v>
      </c>
      <c r="C2285" s="33"/>
      <c r="D2285" s="33"/>
      <c r="E2285" s="33"/>
      <c r="F2285" s="33"/>
      <c r="G2285" s="33"/>
      <c r="H2285" s="33"/>
      <c r="I2285" s="33"/>
      <c r="J2285" s="33"/>
      <c r="K2285" s="33"/>
      <c r="L2285" s="33"/>
      <c r="M2285" s="33"/>
      <c r="N2285" s="33"/>
      <c r="O2285" s="33"/>
      <c r="P2285" s="33"/>
      <c r="Q2285" s="34">
        <v>30377.230000000003</v>
      </c>
      <c r="R2285" s="34">
        <v>30377.230000000003</v>
      </c>
      <c r="S2285" s="34">
        <v>30377.230000000003</v>
      </c>
    </row>
    <row r="2286" spans="1:19">
      <c r="A2286" s="37"/>
      <c r="B2286" s="5">
        <v>2019</v>
      </c>
      <c r="C2286" s="33"/>
      <c r="D2286" s="33"/>
      <c r="E2286" s="33"/>
      <c r="F2286" s="33"/>
      <c r="G2286" s="33"/>
      <c r="H2286" s="33"/>
      <c r="I2286" s="33"/>
      <c r="J2286" s="33"/>
      <c r="K2286" s="33"/>
      <c r="L2286" s="33"/>
      <c r="M2286" s="33"/>
      <c r="N2286" s="33"/>
      <c r="O2286" s="33"/>
      <c r="P2286" s="34"/>
      <c r="Q2286" s="34">
        <v>273413.88000000006</v>
      </c>
      <c r="R2286" s="34">
        <v>273413.88000000006</v>
      </c>
      <c r="S2286" s="34">
        <v>273413.88000000006</v>
      </c>
    </row>
    <row r="2287" spans="1:19">
      <c r="A2287" s="37"/>
      <c r="B2287" s="5">
        <v>2018</v>
      </c>
      <c r="C2287" s="33"/>
      <c r="D2287" s="33"/>
      <c r="E2287" s="33"/>
      <c r="F2287" s="33"/>
      <c r="G2287" s="33"/>
      <c r="H2287" s="33"/>
      <c r="I2287" s="33"/>
      <c r="J2287" s="33"/>
      <c r="K2287" s="33"/>
      <c r="L2287" s="33"/>
      <c r="M2287" s="33"/>
      <c r="N2287" s="33"/>
      <c r="O2287" s="34"/>
      <c r="P2287" s="34"/>
      <c r="Q2287" s="34">
        <v>94549.010000000009</v>
      </c>
      <c r="R2287" s="34">
        <v>94549.010000000009</v>
      </c>
      <c r="S2287" s="34">
        <v>94549.010000000009</v>
      </c>
    </row>
    <row r="2288" spans="1:19">
      <c r="A2288" s="37"/>
      <c r="B2288" s="5">
        <v>2017</v>
      </c>
      <c r="C2288" s="33"/>
      <c r="D2288" s="33"/>
      <c r="E2288" s="33"/>
      <c r="F2288" s="33"/>
      <c r="G2288" s="33"/>
      <c r="H2288" s="33"/>
      <c r="I2288" s="33"/>
      <c r="J2288" s="33"/>
      <c r="K2288" s="33"/>
      <c r="L2288" s="33"/>
      <c r="M2288" s="33"/>
      <c r="N2288" s="34"/>
      <c r="O2288" s="34"/>
      <c r="P2288" s="34"/>
      <c r="Q2288" s="34">
        <v>146771.06</v>
      </c>
      <c r="R2288" s="34">
        <v>146771.06</v>
      </c>
      <c r="S2288" s="34">
        <v>146771.06</v>
      </c>
    </row>
    <row r="2289" spans="2:19">
      <c r="B2289" s="5">
        <v>2016</v>
      </c>
      <c r="C2289" s="33"/>
      <c r="D2289" s="33"/>
      <c r="E2289" s="33"/>
      <c r="F2289" s="33"/>
      <c r="G2289" s="33"/>
      <c r="H2289" s="33"/>
      <c r="I2289" s="33"/>
      <c r="J2289" s="33"/>
      <c r="K2289" s="33"/>
      <c r="L2289" s="33"/>
      <c r="M2289" s="34"/>
      <c r="N2289" s="34"/>
      <c r="O2289" s="34"/>
      <c r="P2289" s="34"/>
      <c r="Q2289" s="34">
        <v>152479.95000000001</v>
      </c>
      <c r="R2289" s="34">
        <v>152479.95000000001</v>
      </c>
      <c r="S2289" s="34">
        <v>152479.95000000001</v>
      </c>
    </row>
    <row r="2290" spans="2:19">
      <c r="B2290" s="5">
        <v>2015</v>
      </c>
      <c r="C2290" s="33"/>
      <c r="D2290" s="33"/>
      <c r="E2290" s="33"/>
      <c r="F2290" s="33"/>
      <c r="G2290" s="33"/>
      <c r="H2290" s="33"/>
      <c r="I2290" s="33"/>
      <c r="J2290" s="33"/>
      <c r="K2290" s="33"/>
      <c r="L2290" s="34"/>
      <c r="M2290" s="34"/>
      <c r="N2290" s="34"/>
      <c r="O2290" s="34"/>
      <c r="P2290" s="34"/>
      <c r="Q2290" s="34">
        <v>259065.37</v>
      </c>
      <c r="R2290" s="34">
        <v>259065.37</v>
      </c>
      <c r="S2290" s="34">
        <v>259065.37</v>
      </c>
    </row>
    <row r="2291" spans="2:19">
      <c r="B2291" s="5">
        <v>2014</v>
      </c>
      <c r="C2291" s="33"/>
      <c r="D2291" s="33"/>
      <c r="E2291" s="33"/>
      <c r="F2291" s="33"/>
      <c r="G2291" s="33"/>
      <c r="H2291" s="33"/>
      <c r="I2291" s="33"/>
      <c r="J2291" s="33"/>
      <c r="K2291" s="34"/>
      <c r="L2291" s="34"/>
      <c r="M2291" s="34"/>
      <c r="N2291" s="34"/>
      <c r="O2291" s="34"/>
      <c r="P2291" s="34"/>
      <c r="Q2291" s="34">
        <v>225379.31</v>
      </c>
      <c r="R2291" s="34">
        <v>225379.31</v>
      </c>
      <c r="S2291" s="34">
        <v>225379.31</v>
      </c>
    </row>
    <row r="2292" spans="2:19">
      <c r="B2292" s="5">
        <v>2013</v>
      </c>
      <c r="C2292" s="33"/>
      <c r="D2292" s="33"/>
      <c r="E2292" s="33"/>
      <c r="F2292" s="33"/>
      <c r="G2292" s="33"/>
      <c r="H2292" s="33"/>
      <c r="I2292" s="33"/>
      <c r="J2292" s="34"/>
      <c r="K2292" s="34"/>
      <c r="L2292" s="34"/>
      <c r="M2292" s="34"/>
      <c r="N2292" s="34"/>
      <c r="O2292" s="34"/>
      <c r="P2292" s="34"/>
      <c r="Q2292" s="34">
        <v>69110.070000000007</v>
      </c>
      <c r="R2292" s="34">
        <v>69110.070000000007</v>
      </c>
      <c r="S2292" s="34">
        <v>69110.070000000007</v>
      </c>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v>930.03</v>
      </c>
      <c r="R2294" s="34">
        <v>930.03</v>
      </c>
      <c r="S2294" s="34">
        <v>930.03</v>
      </c>
    </row>
    <row r="2295" spans="2:19">
      <c r="B2295" s="5">
        <v>2010</v>
      </c>
      <c r="C2295" s="33"/>
      <c r="D2295" s="33"/>
      <c r="E2295" s="33"/>
      <c r="F2295" s="33"/>
      <c r="G2295" s="34"/>
      <c r="H2295" s="34"/>
      <c r="I2295" s="34"/>
      <c r="J2295" s="34"/>
      <c r="K2295" s="34"/>
      <c r="L2295" s="34"/>
      <c r="M2295" s="34"/>
      <c r="N2295" s="34"/>
      <c r="O2295" s="34"/>
      <c r="P2295" s="34"/>
      <c r="Q2295" s="34">
        <v>57223.519999999997</v>
      </c>
      <c r="R2295" s="34">
        <v>57223.519999999997</v>
      </c>
      <c r="S2295" s="34">
        <v>57223.519999999997</v>
      </c>
    </row>
    <row r="2296" spans="2:19">
      <c r="B2296" s="5">
        <v>2009</v>
      </c>
      <c r="C2296" s="33"/>
      <c r="D2296" s="33"/>
      <c r="E2296" s="33"/>
      <c r="F2296" s="34"/>
      <c r="G2296" s="34"/>
      <c r="H2296" s="34"/>
      <c r="I2296" s="34"/>
      <c r="J2296" s="34"/>
      <c r="K2296" s="34"/>
      <c r="L2296" s="34"/>
      <c r="M2296" s="34"/>
      <c r="N2296" s="34"/>
      <c r="O2296" s="34"/>
      <c r="P2296" s="34"/>
      <c r="Q2296" s="34">
        <v>10184.61</v>
      </c>
      <c r="R2296" s="34">
        <v>10184.61</v>
      </c>
      <c r="S2296" s="34">
        <v>10184.61</v>
      </c>
    </row>
    <row r="2297" spans="2:19">
      <c r="B2297" s="5">
        <v>2008</v>
      </c>
      <c r="C2297" s="33"/>
      <c r="D2297" s="33"/>
      <c r="E2297" s="34"/>
      <c r="F2297" s="34"/>
      <c r="G2297" s="34"/>
      <c r="H2297" s="34"/>
      <c r="I2297" s="34"/>
      <c r="J2297" s="34"/>
      <c r="K2297" s="34"/>
      <c r="L2297" s="34"/>
      <c r="M2297" s="34"/>
      <c r="N2297" s="34"/>
      <c r="O2297" s="34"/>
      <c r="P2297" s="34"/>
      <c r="Q2297" s="34">
        <v>57404.46</v>
      </c>
      <c r="R2297" s="34">
        <v>57404.46</v>
      </c>
      <c r="S2297" s="34">
        <v>57404.46</v>
      </c>
    </row>
    <row r="2298" spans="2:19">
      <c r="B2298" s="5">
        <v>2007</v>
      </c>
      <c r="C2298" s="33"/>
      <c r="D2298" s="34"/>
      <c r="E2298" s="34"/>
      <c r="F2298" s="34"/>
      <c r="G2298" s="34"/>
      <c r="H2298" s="34"/>
      <c r="I2298" s="34"/>
      <c r="J2298" s="34"/>
      <c r="K2298" s="34"/>
      <c r="L2298" s="34"/>
      <c r="M2298" s="34"/>
      <c r="N2298" s="34"/>
      <c r="O2298" s="34"/>
      <c r="P2298" s="34"/>
      <c r="Q2298" s="34">
        <v>6230.08</v>
      </c>
      <c r="R2298" s="34">
        <v>6230.08</v>
      </c>
      <c r="S2298" s="34">
        <v>6230.08</v>
      </c>
    </row>
    <row r="2299" spans="2:19">
      <c r="B2299" s="5">
        <v>2006</v>
      </c>
      <c r="C2299" s="34"/>
      <c r="D2299" s="34"/>
      <c r="E2299" s="34"/>
      <c r="F2299" s="34"/>
      <c r="G2299" s="34"/>
      <c r="H2299" s="34"/>
      <c r="I2299" s="34"/>
      <c r="J2299" s="34"/>
      <c r="K2299" s="34"/>
      <c r="L2299" s="34"/>
      <c r="M2299" s="34"/>
      <c r="N2299" s="34"/>
      <c r="O2299" s="34"/>
      <c r="P2299" s="34"/>
      <c r="Q2299" s="34">
        <v>16957.809999999998</v>
      </c>
      <c r="R2299" s="34">
        <v>16957.809999999998</v>
      </c>
      <c r="S2299" s="34">
        <v>16957.809999999998</v>
      </c>
    </row>
    <row r="2300" spans="2:19">
      <c r="B2300" s="5">
        <v>2005</v>
      </c>
      <c r="C2300" s="34"/>
      <c r="D2300" s="34"/>
      <c r="E2300" s="34"/>
      <c r="F2300" s="34"/>
      <c r="G2300" s="34"/>
      <c r="H2300" s="34"/>
      <c r="I2300" s="34"/>
      <c r="J2300" s="34"/>
      <c r="K2300" s="34"/>
      <c r="L2300" s="34"/>
      <c r="M2300" s="34"/>
      <c r="N2300" s="34"/>
      <c r="O2300" s="34"/>
      <c r="P2300" s="34"/>
      <c r="Q2300" s="34">
        <v>34460.79</v>
      </c>
      <c r="R2300" s="34">
        <v>34460.79</v>
      </c>
      <c r="S2300" s="34">
        <v>34460.79</v>
      </c>
    </row>
    <row r="2301" spans="2:19">
      <c r="B2301" s="5">
        <v>2004</v>
      </c>
      <c r="C2301" s="34"/>
      <c r="D2301" s="34"/>
      <c r="E2301" s="34"/>
      <c r="F2301" s="34"/>
      <c r="G2301" s="34"/>
      <c r="H2301" s="34"/>
      <c r="I2301" s="34"/>
      <c r="J2301" s="34"/>
      <c r="K2301" s="34"/>
      <c r="L2301" s="34"/>
      <c r="M2301" s="34"/>
      <c r="N2301" s="34"/>
      <c r="O2301" s="34"/>
      <c r="P2301" s="34"/>
      <c r="Q2301" s="34">
        <v>42486.6</v>
      </c>
      <c r="R2301" s="34">
        <v>42486.6</v>
      </c>
      <c r="S2301" s="34">
        <v>42486.6</v>
      </c>
    </row>
    <row r="2302" spans="2:19">
      <c r="B2302" s="5">
        <v>2003</v>
      </c>
      <c r="C2302" s="34"/>
      <c r="D2302" s="34"/>
      <c r="E2302" s="34"/>
      <c r="F2302" s="34"/>
      <c r="G2302" s="34"/>
      <c r="H2302" s="34"/>
      <c r="I2302" s="34"/>
      <c r="J2302" s="34"/>
      <c r="K2302" s="34"/>
      <c r="L2302" s="34"/>
      <c r="M2302" s="34"/>
      <c r="N2302" s="34"/>
      <c r="O2302" s="34"/>
      <c r="P2302" s="34"/>
      <c r="Q2302" s="34">
        <v>69798.62</v>
      </c>
      <c r="R2302" s="34">
        <v>69798.62</v>
      </c>
      <c r="S2302" s="34">
        <v>69798.62</v>
      </c>
    </row>
    <row r="2303" spans="2:19">
      <c r="B2303" s="5">
        <v>2002</v>
      </c>
      <c r="C2303" s="34"/>
      <c r="D2303" s="34"/>
      <c r="E2303" s="34"/>
      <c r="F2303" s="34"/>
      <c r="G2303" s="34"/>
      <c r="H2303" s="34"/>
      <c r="I2303" s="34"/>
      <c r="J2303" s="34"/>
      <c r="K2303" s="34"/>
      <c r="L2303" s="34"/>
      <c r="M2303" s="34"/>
      <c r="N2303" s="34"/>
      <c r="O2303" s="34"/>
      <c r="P2303" s="34"/>
      <c r="Q2303" s="34">
        <v>177050.86</v>
      </c>
      <c r="R2303" s="34">
        <v>177050.86</v>
      </c>
      <c r="S2303" s="34">
        <v>177050.86</v>
      </c>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v>50248.74</v>
      </c>
      <c r="R2305" s="34">
        <v>50248.74</v>
      </c>
      <c r="S2305" s="34">
        <v>50248.74</v>
      </c>
    </row>
    <row r="2306" spans="2:19">
      <c r="B2306" s="5">
        <v>1999</v>
      </c>
      <c r="C2306" s="34"/>
      <c r="D2306" s="34"/>
      <c r="E2306" s="34"/>
      <c r="F2306" s="34"/>
      <c r="G2306" s="34"/>
      <c r="H2306" s="34"/>
      <c r="I2306" s="34"/>
      <c r="J2306" s="34"/>
      <c r="K2306" s="34"/>
      <c r="L2306" s="34"/>
      <c r="M2306" s="34"/>
      <c r="N2306" s="34"/>
      <c r="O2306" s="34"/>
      <c r="P2306" s="34"/>
      <c r="Q2306" s="34">
        <v>159519.46999999997</v>
      </c>
      <c r="R2306" s="34">
        <v>159519.46999999997</v>
      </c>
      <c r="S2306" s="34">
        <v>159519.46999999997</v>
      </c>
    </row>
    <row r="2307" spans="2:19">
      <c r="B2307" s="5">
        <v>1998</v>
      </c>
      <c r="C2307" s="34"/>
      <c r="D2307" s="34"/>
      <c r="E2307" s="34"/>
      <c r="F2307" s="34"/>
      <c r="G2307" s="34"/>
      <c r="H2307" s="34"/>
      <c r="I2307" s="34"/>
      <c r="J2307" s="34"/>
      <c r="K2307" s="34"/>
      <c r="L2307" s="34"/>
      <c r="M2307" s="34"/>
      <c r="N2307" s="34"/>
      <c r="O2307" s="34"/>
      <c r="P2307" s="34"/>
      <c r="Q2307" s="34">
        <v>220478.77</v>
      </c>
      <c r="R2307" s="34">
        <v>220478.77</v>
      </c>
      <c r="S2307" s="34">
        <v>220478.77</v>
      </c>
    </row>
    <row r="2308" spans="2:19">
      <c r="B2308" s="5">
        <v>1997</v>
      </c>
      <c r="C2308" s="34"/>
      <c r="D2308" s="34"/>
      <c r="E2308" s="34"/>
      <c r="F2308" s="34"/>
      <c r="G2308" s="34"/>
      <c r="H2308" s="34"/>
      <c r="I2308" s="34"/>
      <c r="J2308" s="34"/>
      <c r="K2308" s="34"/>
      <c r="L2308" s="34"/>
      <c r="M2308" s="34"/>
      <c r="N2308" s="34"/>
      <c r="O2308" s="34"/>
      <c r="P2308" s="34"/>
      <c r="Q2308" s="34">
        <v>297823.06</v>
      </c>
      <c r="R2308" s="34">
        <v>297823.06</v>
      </c>
      <c r="S2308" s="34">
        <v>290521.82</v>
      </c>
    </row>
    <row r="2309" spans="2:19">
      <c r="B2309" s="5">
        <v>1996</v>
      </c>
      <c r="C2309" s="34"/>
      <c r="D2309" s="34"/>
      <c r="E2309" s="34"/>
      <c r="F2309" s="34"/>
      <c r="G2309" s="34"/>
      <c r="H2309" s="34"/>
      <c r="I2309" s="34"/>
      <c r="J2309" s="34"/>
      <c r="K2309" s="34"/>
      <c r="L2309" s="34"/>
      <c r="M2309" s="34"/>
      <c r="N2309" s="34"/>
      <c r="O2309" s="34"/>
      <c r="P2309" s="34"/>
      <c r="Q2309" s="34">
        <v>271612.69</v>
      </c>
      <c r="R2309" s="34">
        <v>271612.69</v>
      </c>
      <c r="S2309" s="34">
        <v>265922.01</v>
      </c>
    </row>
    <row r="2310" spans="2:19">
      <c r="B2310" s="5">
        <v>1995</v>
      </c>
      <c r="C2310" s="34"/>
      <c r="D2310" s="34"/>
      <c r="E2310" s="34"/>
      <c r="F2310" s="34"/>
      <c r="G2310" s="34"/>
      <c r="H2310" s="34"/>
      <c r="I2310" s="34"/>
      <c r="J2310" s="34"/>
      <c r="K2310" s="34"/>
      <c r="L2310" s="34"/>
      <c r="M2310" s="34"/>
      <c r="N2310" s="34"/>
      <c r="O2310" s="34"/>
      <c r="P2310" s="34"/>
      <c r="Q2310" s="34">
        <v>621719.32000000007</v>
      </c>
      <c r="R2310" s="34">
        <v>621719.32000000007</v>
      </c>
      <c r="S2310" s="34">
        <v>618089.14999999991</v>
      </c>
    </row>
    <row r="2311" spans="2:19">
      <c r="B2311" s="5">
        <v>1994</v>
      </c>
      <c r="C2311" s="34"/>
      <c r="D2311" s="34"/>
      <c r="E2311" s="34"/>
      <c r="F2311" s="34"/>
      <c r="G2311" s="34"/>
      <c r="H2311" s="34"/>
      <c r="I2311" s="34"/>
      <c r="J2311" s="34"/>
      <c r="K2311" s="34"/>
      <c r="L2311" s="34"/>
      <c r="M2311" s="34"/>
      <c r="N2311" s="34"/>
      <c r="O2311" s="34"/>
      <c r="P2311" s="34"/>
      <c r="Q2311" s="34">
        <v>644761.58000000007</v>
      </c>
      <c r="R2311" s="34">
        <v>644761.58000000007</v>
      </c>
      <c r="S2311" s="34">
        <v>641445.34</v>
      </c>
    </row>
    <row r="2312" spans="2:19">
      <c r="B2312" s="5">
        <v>1993</v>
      </c>
      <c r="C2312" s="34"/>
      <c r="D2312" s="34"/>
      <c r="E2312" s="34"/>
      <c r="F2312" s="34"/>
      <c r="G2312" s="34"/>
      <c r="H2312" s="34"/>
      <c r="I2312" s="34"/>
      <c r="J2312" s="34"/>
      <c r="K2312" s="34"/>
      <c r="L2312" s="34"/>
      <c r="M2312" s="34"/>
      <c r="N2312" s="34"/>
      <c r="O2312" s="34"/>
      <c r="P2312" s="34"/>
      <c r="Q2312" s="34">
        <v>690406.38</v>
      </c>
      <c r="R2312" s="34">
        <v>690406.38</v>
      </c>
      <c r="S2312" s="34">
        <v>670010.94999999995</v>
      </c>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v>175492.26</v>
      </c>
      <c r="R2314" s="34">
        <v>175492.26</v>
      </c>
      <c r="S2314" s="34">
        <v>166698.04</v>
      </c>
    </row>
    <row r="2315" spans="2:19">
      <c r="B2315" s="5">
        <v>1990</v>
      </c>
      <c r="C2315" s="34"/>
      <c r="D2315" s="34"/>
      <c r="E2315" s="34"/>
      <c r="F2315" s="34"/>
      <c r="G2315" s="34"/>
      <c r="H2315" s="34"/>
      <c r="I2315" s="34"/>
      <c r="J2315" s="34"/>
      <c r="K2315" s="34"/>
      <c r="L2315" s="34"/>
      <c r="M2315" s="34"/>
      <c r="N2315" s="34"/>
      <c r="O2315" s="34"/>
      <c r="P2315" s="34"/>
      <c r="Q2315" s="34">
        <v>11866.06</v>
      </c>
      <c r="R2315" s="34">
        <v>11866.06</v>
      </c>
      <c r="S2315" s="34">
        <v>11866.06</v>
      </c>
    </row>
    <row r="2316" spans="2:19">
      <c r="B2316" s="5">
        <v>1989</v>
      </c>
      <c r="C2316" s="34"/>
      <c r="D2316" s="34"/>
      <c r="E2316" s="34"/>
      <c r="F2316" s="34"/>
      <c r="G2316" s="34"/>
      <c r="H2316" s="34"/>
      <c r="I2316" s="34"/>
      <c r="J2316" s="34"/>
      <c r="K2316" s="34"/>
      <c r="L2316" s="34"/>
      <c r="M2316" s="34"/>
      <c r="N2316" s="34"/>
      <c r="O2316" s="34"/>
      <c r="P2316" s="34"/>
      <c r="Q2316" s="34">
        <v>124037.63900769888</v>
      </c>
      <c r="R2316" s="34">
        <v>124037.63900769888</v>
      </c>
      <c r="S2316" s="34">
        <v>124037.63900769888</v>
      </c>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v>6252</v>
      </c>
      <c r="R2318" s="34">
        <v>6252</v>
      </c>
      <c r="S2318" s="34">
        <v>6252</v>
      </c>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v>26249.919019607845</v>
      </c>
      <c r="R2320" s="34">
        <v>26249.919019607845</v>
      </c>
      <c r="S2320" s="34">
        <v>26249.919019607845</v>
      </c>
    </row>
    <row r="2321" spans="2:19">
      <c r="B2321" s="5">
        <v>1984</v>
      </c>
      <c r="C2321" s="34"/>
      <c r="D2321" s="34"/>
      <c r="E2321" s="34"/>
      <c r="F2321" s="34"/>
      <c r="G2321" s="34"/>
      <c r="H2321" s="34"/>
      <c r="I2321" s="34"/>
      <c r="J2321" s="34"/>
      <c r="K2321" s="34"/>
      <c r="L2321" s="34"/>
      <c r="M2321" s="34"/>
      <c r="N2321" s="34"/>
      <c r="O2321" s="34"/>
      <c r="P2321" s="34"/>
      <c r="Q2321" s="34">
        <v>35101.404056162253</v>
      </c>
      <c r="R2321" s="34">
        <v>35101.404056162253</v>
      </c>
      <c r="S2321" s="34">
        <v>35101.404056162253</v>
      </c>
    </row>
    <row r="2322" spans="2:19">
      <c r="B2322" s="5">
        <v>1983</v>
      </c>
      <c r="C2322" s="34"/>
      <c r="D2322" s="34"/>
      <c r="E2322" s="34"/>
      <c r="F2322" s="34"/>
      <c r="G2322" s="34"/>
      <c r="H2322" s="34"/>
      <c r="I2322" s="34"/>
      <c r="J2322" s="34"/>
      <c r="K2322" s="34"/>
      <c r="L2322" s="34"/>
      <c r="M2322" s="34"/>
      <c r="N2322" s="34"/>
      <c r="O2322" s="34"/>
      <c r="P2322" s="34"/>
      <c r="Q2322" s="34">
        <v>40011.699999999997</v>
      </c>
      <c r="R2322" s="34">
        <v>40011.699999999997</v>
      </c>
      <c r="S2322" s="34">
        <v>40011.699999999997</v>
      </c>
    </row>
    <row r="2323" spans="2:19">
      <c r="B2323" s="5">
        <v>1982</v>
      </c>
      <c r="C2323" s="34"/>
      <c r="D2323" s="34"/>
      <c r="E2323" s="34"/>
      <c r="F2323" s="34"/>
      <c r="G2323" s="34"/>
      <c r="H2323" s="34"/>
      <c r="I2323" s="34"/>
      <c r="J2323" s="34"/>
      <c r="K2323" s="34"/>
      <c r="L2323" s="34"/>
      <c r="M2323" s="34"/>
      <c r="N2323" s="34"/>
      <c r="O2323" s="34"/>
      <c r="P2323" s="34"/>
      <c r="Q2323" s="34">
        <v>11584.699999999997</v>
      </c>
      <c r="R2323" s="34">
        <v>11584.699999999997</v>
      </c>
      <c r="S2323" s="34">
        <v>11584.699999999997</v>
      </c>
    </row>
    <row r="2324" spans="2:19">
      <c r="B2324" s="5">
        <v>1981</v>
      </c>
      <c r="C2324" s="34"/>
      <c r="D2324" s="34"/>
      <c r="E2324" s="34"/>
      <c r="F2324" s="34"/>
      <c r="G2324" s="34"/>
      <c r="H2324" s="34"/>
      <c r="I2324" s="34"/>
      <c r="J2324" s="34"/>
      <c r="K2324" s="34"/>
      <c r="L2324" s="34"/>
      <c r="M2324" s="34"/>
      <c r="N2324" s="34"/>
      <c r="O2324" s="34"/>
      <c r="P2324" s="34"/>
      <c r="Q2324" s="34">
        <v>127301.88437591778</v>
      </c>
      <c r="R2324" s="34">
        <v>127301.88437591778</v>
      </c>
      <c r="S2324" s="34">
        <v>127301.88437591778</v>
      </c>
    </row>
    <row r="2325" spans="2:19">
      <c r="B2325" s="5">
        <v>1980</v>
      </c>
      <c r="C2325" s="34"/>
      <c r="D2325" s="34"/>
      <c r="E2325" s="34"/>
      <c r="F2325" s="34"/>
      <c r="G2325" s="34"/>
      <c r="H2325" s="34"/>
      <c r="I2325" s="34"/>
      <c r="J2325" s="34"/>
      <c r="K2325" s="34"/>
      <c r="L2325" s="34"/>
      <c r="M2325" s="34"/>
      <c r="N2325" s="34"/>
      <c r="O2325" s="34"/>
      <c r="P2325" s="34"/>
      <c r="Q2325" s="34">
        <v>159916.82</v>
      </c>
      <c r="R2325" s="34">
        <v>159916.82</v>
      </c>
      <c r="S2325" s="34">
        <v>159916.82</v>
      </c>
    </row>
    <row r="2326" spans="2:19">
      <c r="B2326" s="5">
        <v>1979</v>
      </c>
      <c r="C2326" s="34"/>
      <c r="D2326" s="34"/>
      <c r="E2326" s="34"/>
      <c r="F2326" s="34"/>
      <c r="G2326" s="34"/>
      <c r="H2326" s="34"/>
      <c r="I2326" s="34"/>
      <c r="J2326" s="34"/>
      <c r="K2326" s="34"/>
      <c r="L2326" s="34"/>
      <c r="M2326" s="34"/>
      <c r="N2326" s="34"/>
      <c r="O2326" s="34"/>
      <c r="P2326" s="34"/>
      <c r="Q2326" s="34">
        <v>129864.34</v>
      </c>
      <c r="R2326" s="34">
        <v>129864.34</v>
      </c>
      <c r="S2326" s="34">
        <v>129864.34</v>
      </c>
    </row>
    <row r="2327" spans="2:19">
      <c r="B2327" s="5">
        <v>1978</v>
      </c>
      <c r="C2327" s="34"/>
      <c r="D2327" s="34"/>
      <c r="E2327" s="34"/>
      <c r="F2327" s="34"/>
      <c r="G2327" s="34"/>
      <c r="H2327" s="34"/>
      <c r="I2327" s="34"/>
      <c r="J2327" s="34"/>
      <c r="K2327" s="34"/>
      <c r="L2327" s="34"/>
      <c r="M2327" s="34"/>
      <c r="N2327" s="34"/>
      <c r="O2327" s="34"/>
      <c r="P2327" s="34"/>
      <c r="Q2327" s="34">
        <v>170383.72</v>
      </c>
      <c r="R2327" s="34">
        <v>170383.72</v>
      </c>
      <c r="S2327" s="34">
        <v>170383.72</v>
      </c>
    </row>
    <row r="2328" spans="2:19">
      <c r="B2328" s="5">
        <v>1977</v>
      </c>
      <c r="C2328" s="34"/>
      <c r="D2328" s="34"/>
      <c r="E2328" s="34"/>
      <c r="F2328" s="34"/>
      <c r="G2328" s="34"/>
      <c r="H2328" s="34"/>
      <c r="I2328" s="34"/>
      <c r="J2328" s="34"/>
      <c r="K2328" s="34"/>
      <c r="L2328" s="34"/>
      <c r="M2328" s="34"/>
      <c r="N2328" s="34"/>
      <c r="O2328" s="34"/>
      <c r="P2328" s="34"/>
      <c r="Q2328" s="34">
        <v>19606.616381850399</v>
      </c>
      <c r="R2328" s="34">
        <v>19606.616381850399</v>
      </c>
      <c r="S2328" s="34">
        <v>19606.616381850399</v>
      </c>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204</v>
      </c>
      <c r="B2376" s="6" t="s">
        <v>180</v>
      </c>
      <c r="C2376" s="7">
        <f>SUM(C2283:C2375)</f>
        <v>0</v>
      </c>
      <c r="D2376" s="7">
        <f t="shared" ref="D2376" si="369">SUM(D2283:D2375)</f>
        <v>0</v>
      </c>
      <c r="E2376" s="7">
        <f t="shared" ref="E2376" si="370">SUM(E2283:E2375)</f>
        <v>0</v>
      </c>
      <c r="F2376" s="7">
        <f t="shared" ref="F2376" si="371">SUM(F2283:F2375)</f>
        <v>0</v>
      </c>
      <c r="G2376" s="7">
        <f t="shared" ref="G2376" si="372">SUM(G2283:G2375)</f>
        <v>0</v>
      </c>
      <c r="H2376" s="7">
        <f t="shared" ref="H2376" si="373">SUM(H2283:H2375)</f>
        <v>0</v>
      </c>
      <c r="I2376" s="7">
        <f t="shared" ref="I2376" si="374">SUM(I2283:I2375)</f>
        <v>0</v>
      </c>
      <c r="J2376" s="7">
        <f t="shared" ref="J2376" si="375">SUM(J2283:J2375)</f>
        <v>0</v>
      </c>
      <c r="K2376" s="7">
        <f t="shared" ref="K2376" si="376">SUM(K2283:K2375)</f>
        <v>0</v>
      </c>
      <c r="L2376" s="7">
        <f t="shared" ref="L2376" si="377">SUM(L2283:L2375)</f>
        <v>0</v>
      </c>
      <c r="M2376" s="7">
        <f t="shared" ref="M2376" si="378">SUM(M2283:M2375)</f>
        <v>0</v>
      </c>
      <c r="N2376" s="7">
        <f t="shared" ref="N2376" si="379">SUM(N2283:N2375)</f>
        <v>0</v>
      </c>
      <c r="O2376" s="7">
        <f t="shared" ref="O2376" si="380">SUM(O2283:O2375)</f>
        <v>0</v>
      </c>
      <c r="P2376" s="7">
        <f t="shared" ref="P2376" si="381">SUM(P2283:P2375)</f>
        <v>0</v>
      </c>
      <c r="Q2376" s="7">
        <f t="shared" ref="Q2376" si="382">SUM(Q2283:Q2375)</f>
        <v>5718112.3328412371</v>
      </c>
      <c r="R2376" s="7">
        <f t="shared" ref="R2376" si="383">SUM(R2283:R2375)</f>
        <v>6129991.6928412365</v>
      </c>
      <c r="S2376" s="7">
        <f t="shared" ref="S2376" si="384">SUM(S2283:S2375)</f>
        <v>6463212.3328412371</v>
      </c>
    </row>
    <row r="2377" spans="1:19">
      <c r="A2377" s="64"/>
      <c r="B2377" s="6"/>
      <c r="C2377" s="7"/>
      <c r="D2377" s="7"/>
      <c r="E2377" s="7"/>
      <c r="F2377" s="7"/>
      <c r="G2377" s="7"/>
      <c r="H2377" s="7"/>
      <c r="I2377" s="7"/>
      <c r="J2377" s="7"/>
      <c r="K2377" s="7"/>
      <c r="L2377" s="7"/>
      <c r="M2377" s="9"/>
    </row>
    <row r="2378" spans="1:19">
      <c r="A2378" s="65" t="s">
        <v>205</v>
      </c>
      <c r="B2378" s="5">
        <v>2022</v>
      </c>
      <c r="C2378" s="33"/>
      <c r="D2378" s="33"/>
      <c r="E2378" s="33"/>
      <c r="F2378" s="33"/>
      <c r="G2378" s="33"/>
      <c r="H2378" s="33"/>
      <c r="I2378" s="33"/>
      <c r="J2378" s="33"/>
      <c r="K2378" s="33"/>
      <c r="L2378" s="33"/>
      <c r="M2378" s="33"/>
      <c r="N2378" s="33"/>
      <c r="O2378" s="33"/>
      <c r="P2378" s="33"/>
      <c r="Q2378" s="33"/>
      <c r="R2378" s="62"/>
      <c r="S2378" s="34">
        <v>3026.61</v>
      </c>
    </row>
    <row r="2379" spans="1:19">
      <c r="A2379" s="35"/>
      <c r="B2379" s="5">
        <v>2021</v>
      </c>
      <c r="C2379" s="33"/>
      <c r="D2379" s="33"/>
      <c r="E2379" s="33"/>
      <c r="F2379" s="33"/>
      <c r="G2379" s="33"/>
      <c r="H2379" s="33"/>
      <c r="I2379" s="33"/>
      <c r="J2379" s="33"/>
      <c r="K2379" s="33"/>
      <c r="L2379" s="33"/>
      <c r="M2379" s="33"/>
      <c r="N2379" s="33"/>
      <c r="O2379" s="33"/>
      <c r="P2379" s="33"/>
      <c r="Q2379" s="33"/>
      <c r="R2379" s="34">
        <v>51796.19</v>
      </c>
      <c r="S2379" s="34">
        <v>51796.19</v>
      </c>
    </row>
    <row r="2380" spans="1:19">
      <c r="B2380" s="5">
        <v>2020</v>
      </c>
      <c r="C2380" s="33"/>
      <c r="D2380" s="33"/>
      <c r="E2380" s="33"/>
      <c r="F2380" s="33"/>
      <c r="G2380" s="33"/>
      <c r="H2380" s="33"/>
      <c r="I2380" s="33"/>
      <c r="J2380" s="33"/>
      <c r="K2380" s="33"/>
      <c r="L2380" s="33"/>
      <c r="M2380" s="33"/>
      <c r="N2380" s="33"/>
      <c r="O2380" s="33"/>
      <c r="P2380" s="33"/>
      <c r="Q2380" s="34">
        <v>62264.83</v>
      </c>
      <c r="R2380" s="34">
        <v>62264.83</v>
      </c>
      <c r="S2380" s="34">
        <v>62264.83</v>
      </c>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v>17973.689999999999</v>
      </c>
      <c r="R2397" s="34">
        <v>17973.689999999999</v>
      </c>
      <c r="S2397" s="34">
        <v>17973.689999999999</v>
      </c>
    </row>
    <row r="2398" spans="2:19">
      <c r="B2398" s="5">
        <v>2002</v>
      </c>
      <c r="C2398" s="34"/>
      <c r="D2398" s="34"/>
      <c r="E2398" s="34"/>
      <c r="F2398" s="34"/>
      <c r="G2398" s="34"/>
      <c r="H2398" s="34"/>
      <c r="I2398" s="34"/>
      <c r="J2398" s="34"/>
      <c r="K2398" s="34"/>
      <c r="L2398" s="34"/>
      <c r="M2398" s="34"/>
      <c r="N2398" s="34"/>
      <c r="O2398" s="34"/>
      <c r="P2398" s="34"/>
      <c r="Q2398" s="34">
        <v>13627.17</v>
      </c>
      <c r="R2398" s="34">
        <v>13627.17</v>
      </c>
      <c r="S2398" s="34">
        <v>13627.17</v>
      </c>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v>27880.23</v>
      </c>
      <c r="R2403" s="34">
        <v>27880.23</v>
      </c>
      <c r="S2403" s="34">
        <v>27880.23</v>
      </c>
    </row>
    <row r="2404" spans="2:19">
      <c r="B2404" s="5">
        <v>1996</v>
      </c>
      <c r="C2404" s="34"/>
      <c r="D2404" s="34"/>
      <c r="E2404" s="34"/>
      <c r="F2404" s="34"/>
      <c r="G2404" s="34"/>
      <c r="H2404" s="34"/>
      <c r="I2404" s="34"/>
      <c r="J2404" s="34"/>
      <c r="K2404" s="34"/>
      <c r="L2404" s="34"/>
      <c r="M2404" s="34"/>
      <c r="N2404" s="34"/>
      <c r="O2404" s="34"/>
      <c r="P2404" s="34"/>
      <c r="Q2404" s="34">
        <v>17087.89</v>
      </c>
      <c r="R2404" s="34">
        <v>17087.89</v>
      </c>
      <c r="S2404" s="34">
        <v>17087.89</v>
      </c>
    </row>
    <row r="2405" spans="2:19">
      <c r="B2405" s="5">
        <v>1995</v>
      </c>
      <c r="C2405" s="34"/>
      <c r="D2405" s="34"/>
      <c r="E2405" s="34"/>
      <c r="F2405" s="34"/>
      <c r="G2405" s="34"/>
      <c r="H2405" s="34"/>
      <c r="I2405" s="34"/>
      <c r="J2405" s="34"/>
      <c r="K2405" s="34"/>
      <c r="L2405" s="34"/>
      <c r="M2405" s="34"/>
      <c r="N2405" s="34"/>
      <c r="O2405" s="34"/>
      <c r="P2405" s="34"/>
      <c r="Q2405" s="34">
        <v>43965.270000000004</v>
      </c>
      <c r="R2405" s="34">
        <v>43965.270000000004</v>
      </c>
      <c r="S2405" s="34">
        <v>43965.270000000004</v>
      </c>
    </row>
    <row r="2406" spans="2:19">
      <c r="B2406" s="5">
        <v>1994</v>
      </c>
      <c r="C2406" s="34"/>
      <c r="D2406" s="34"/>
      <c r="E2406" s="34"/>
      <c r="F2406" s="34"/>
      <c r="G2406" s="34"/>
      <c r="H2406" s="34"/>
      <c r="I2406" s="34"/>
      <c r="J2406" s="34"/>
      <c r="K2406" s="34"/>
      <c r="L2406" s="34"/>
      <c r="M2406" s="34"/>
      <c r="N2406" s="34"/>
      <c r="O2406" s="34"/>
      <c r="P2406" s="34"/>
      <c r="Q2406" s="34">
        <v>38130.630000000005</v>
      </c>
      <c r="R2406" s="34">
        <v>38130.630000000005</v>
      </c>
      <c r="S2406" s="34">
        <v>38130.630000000005</v>
      </c>
    </row>
    <row r="2407" spans="2:19">
      <c r="B2407" s="5">
        <v>1993</v>
      </c>
      <c r="C2407" s="34"/>
      <c r="D2407" s="34"/>
      <c r="E2407" s="34"/>
      <c r="F2407" s="34"/>
      <c r="G2407" s="34"/>
      <c r="H2407" s="34"/>
      <c r="I2407" s="34"/>
      <c r="J2407" s="34"/>
      <c r="K2407" s="34"/>
      <c r="L2407" s="34"/>
      <c r="M2407" s="34"/>
      <c r="N2407" s="34"/>
      <c r="O2407" s="34"/>
      <c r="P2407" s="34"/>
      <c r="Q2407" s="34">
        <v>14266.58</v>
      </c>
      <c r="R2407" s="34">
        <v>14266.58</v>
      </c>
      <c r="S2407" s="34">
        <v>14266.58</v>
      </c>
    </row>
    <row r="2408" spans="2:19">
      <c r="B2408" s="5">
        <v>1992</v>
      </c>
      <c r="C2408" s="34"/>
      <c r="D2408" s="34"/>
      <c r="E2408" s="34"/>
      <c r="F2408" s="34"/>
      <c r="G2408" s="34"/>
      <c r="H2408" s="34"/>
      <c r="I2408" s="34"/>
      <c r="J2408" s="34"/>
      <c r="K2408" s="34"/>
      <c r="L2408" s="34"/>
      <c r="M2408" s="34"/>
      <c r="N2408" s="34"/>
      <c r="O2408" s="34"/>
      <c r="P2408" s="34"/>
      <c r="Q2408" s="34">
        <v>24249.56</v>
      </c>
      <c r="R2408" s="34">
        <v>24249.56</v>
      </c>
      <c r="S2408" s="34">
        <v>24249.56</v>
      </c>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v>3600.52</v>
      </c>
      <c r="R2423" s="34">
        <v>3600.52</v>
      </c>
      <c r="S2423" s="34">
        <v>3600.52</v>
      </c>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205</v>
      </c>
      <c r="B2471" s="6" t="s">
        <v>180</v>
      </c>
      <c r="C2471" s="7">
        <f>SUM(C2378:C2470)</f>
        <v>0</v>
      </c>
      <c r="D2471" s="7">
        <f t="shared" ref="D2471" si="385">SUM(D2378:D2470)</f>
        <v>0</v>
      </c>
      <c r="E2471" s="7">
        <f t="shared" ref="E2471" si="386">SUM(E2378:E2470)</f>
        <v>0</v>
      </c>
      <c r="F2471" s="7">
        <f t="shared" ref="F2471" si="387">SUM(F2378:F2470)</f>
        <v>0</v>
      </c>
      <c r="G2471" s="7">
        <f t="shared" ref="G2471" si="388">SUM(G2378:G2470)</f>
        <v>0</v>
      </c>
      <c r="H2471" s="7">
        <f t="shared" ref="H2471" si="389">SUM(H2378:H2470)</f>
        <v>0</v>
      </c>
      <c r="I2471" s="7">
        <f t="shared" ref="I2471" si="390">SUM(I2378:I2470)</f>
        <v>0</v>
      </c>
      <c r="J2471" s="7">
        <f t="shared" ref="J2471" si="391">SUM(J2378:J2470)</f>
        <v>0</v>
      </c>
      <c r="K2471" s="7">
        <f t="shared" ref="K2471" si="392">SUM(K2378:K2470)</f>
        <v>0</v>
      </c>
      <c r="L2471" s="7">
        <f t="shared" ref="L2471" si="393">SUM(L2378:L2470)</f>
        <v>0</v>
      </c>
      <c r="M2471" s="7">
        <f t="shared" ref="M2471" si="394">SUM(M2378:M2470)</f>
        <v>0</v>
      </c>
      <c r="N2471" s="7">
        <f t="shared" ref="N2471" si="395">SUM(N2378:N2470)</f>
        <v>0</v>
      </c>
      <c r="O2471" s="7">
        <f t="shared" ref="O2471" si="396">SUM(O2378:O2470)</f>
        <v>0</v>
      </c>
      <c r="P2471" s="7">
        <f t="shared" ref="P2471" si="397">SUM(P2378:P2470)</f>
        <v>0</v>
      </c>
      <c r="Q2471" s="7">
        <f t="shared" ref="Q2471" si="398">SUM(Q2378:Q2470)</f>
        <v>263046.37</v>
      </c>
      <c r="R2471" s="7">
        <f t="shared" ref="R2471" si="399">SUM(R2378:R2470)</f>
        <v>314842.56000000006</v>
      </c>
      <c r="S2471" s="7">
        <f t="shared" ref="S2471" si="400">SUM(S2378:S2470)</f>
        <v>317869.1700000001</v>
      </c>
    </row>
    <row r="2472" spans="1:19">
      <c r="A2472" s="64"/>
      <c r="B2472" s="6"/>
      <c r="C2472" s="7"/>
      <c r="D2472" s="7"/>
      <c r="E2472" s="7"/>
      <c r="F2472" s="7"/>
      <c r="G2472" s="7"/>
      <c r="H2472" s="7"/>
      <c r="I2472" s="7"/>
      <c r="J2472" s="7"/>
      <c r="K2472" s="7"/>
      <c r="L2472" s="7"/>
      <c r="M2472" s="9"/>
    </row>
    <row r="2473" spans="1:19">
      <c r="A2473" s="65" t="s">
        <v>206</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31404.03</v>
      </c>
      <c r="S2474" s="34">
        <v>31404.03</v>
      </c>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v>8711.39</v>
      </c>
      <c r="R2497" s="34">
        <v>8711.39</v>
      </c>
      <c r="S2497" s="34">
        <v>8711.39</v>
      </c>
    </row>
    <row r="2498" spans="2:19">
      <c r="B2498" s="5">
        <v>1997</v>
      </c>
      <c r="C2498" s="34"/>
      <c r="D2498" s="34"/>
      <c r="E2498" s="34"/>
      <c r="F2498" s="34"/>
      <c r="G2498" s="34"/>
      <c r="H2498" s="34"/>
      <c r="I2498" s="34"/>
      <c r="J2498" s="34"/>
      <c r="K2498" s="34"/>
      <c r="L2498" s="34"/>
      <c r="M2498" s="34"/>
      <c r="N2498" s="34"/>
      <c r="O2498" s="34"/>
      <c r="P2498" s="34"/>
      <c r="Q2498" s="34">
        <v>4567.88</v>
      </c>
      <c r="R2498" s="34">
        <v>4567.88</v>
      </c>
      <c r="S2498" s="34">
        <v>4567.88</v>
      </c>
    </row>
    <row r="2499" spans="2:19">
      <c r="B2499" s="5">
        <v>1996</v>
      </c>
      <c r="C2499" s="34"/>
      <c r="D2499" s="34"/>
      <c r="E2499" s="34"/>
      <c r="F2499" s="34"/>
      <c r="G2499" s="34"/>
      <c r="H2499" s="34"/>
      <c r="I2499" s="34"/>
      <c r="J2499" s="34"/>
      <c r="K2499" s="34"/>
      <c r="L2499" s="34"/>
      <c r="M2499" s="34"/>
      <c r="N2499" s="34"/>
      <c r="O2499" s="34"/>
      <c r="P2499" s="34"/>
      <c r="Q2499" s="34">
        <v>2266433.69</v>
      </c>
      <c r="R2499" s="34">
        <v>2266433.69</v>
      </c>
      <c r="S2499" s="34">
        <v>2266433.69</v>
      </c>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206</v>
      </c>
      <c r="B2566" s="6" t="s">
        <v>180</v>
      </c>
      <c r="C2566" s="7">
        <f>SUM(C2473:C2565)</f>
        <v>0</v>
      </c>
      <c r="D2566" s="7">
        <f t="shared" ref="D2566" si="401">SUM(D2473:D2565)</f>
        <v>0</v>
      </c>
      <c r="E2566" s="7">
        <f t="shared" ref="E2566" si="402">SUM(E2473:E2565)</f>
        <v>0</v>
      </c>
      <c r="F2566" s="7">
        <f t="shared" ref="F2566" si="403">SUM(F2473:F2565)</f>
        <v>0</v>
      </c>
      <c r="G2566" s="7">
        <f t="shared" ref="G2566" si="404">SUM(G2473:G2565)</f>
        <v>0</v>
      </c>
      <c r="H2566" s="7">
        <f t="shared" ref="H2566" si="405">SUM(H2473:H2565)</f>
        <v>0</v>
      </c>
      <c r="I2566" s="7">
        <f t="shared" ref="I2566" si="406">SUM(I2473:I2565)</f>
        <v>0</v>
      </c>
      <c r="J2566" s="7">
        <f t="shared" ref="J2566" si="407">SUM(J2473:J2565)</f>
        <v>0</v>
      </c>
      <c r="K2566" s="7">
        <f t="shared" ref="K2566" si="408">SUM(K2473:K2565)</f>
        <v>0</v>
      </c>
      <c r="L2566" s="7">
        <f t="shared" ref="L2566" si="409">SUM(L2473:L2565)</f>
        <v>0</v>
      </c>
      <c r="M2566" s="7">
        <f t="shared" ref="M2566" si="410">SUM(M2473:M2565)</f>
        <v>0</v>
      </c>
      <c r="N2566" s="7">
        <f t="shared" ref="N2566" si="411">SUM(N2473:N2565)</f>
        <v>0</v>
      </c>
      <c r="O2566" s="7">
        <f t="shared" ref="O2566" si="412">SUM(O2473:O2565)</f>
        <v>0</v>
      </c>
      <c r="P2566" s="7">
        <f t="shared" ref="P2566" si="413">SUM(P2473:P2565)</f>
        <v>0</v>
      </c>
      <c r="Q2566" s="7">
        <f t="shared" ref="Q2566" si="414">SUM(Q2473:Q2565)</f>
        <v>2279712.96</v>
      </c>
      <c r="R2566" s="7">
        <f t="shared" ref="R2566" si="415">SUM(R2473:R2565)</f>
        <v>2311116.9899999998</v>
      </c>
      <c r="S2566" s="7">
        <f t="shared" ref="S2566" si="416">SUM(S2473:S2565)</f>
        <v>2311116.9899999998</v>
      </c>
    </row>
    <row r="2567" spans="1:19">
      <c r="A2567" s="64"/>
      <c r="B2567" s="6"/>
      <c r="C2567" s="7"/>
      <c r="D2567" s="7"/>
      <c r="E2567" s="7"/>
      <c r="F2567" s="7"/>
      <c r="G2567" s="7"/>
      <c r="H2567" s="7"/>
      <c r="I2567" s="7"/>
      <c r="J2567" s="7"/>
      <c r="K2567" s="7"/>
      <c r="L2567" s="7"/>
      <c r="M2567" s="9"/>
    </row>
    <row r="2568" spans="1:19" ht="25.5">
      <c r="A2568" s="65" t="s">
        <v>207</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207</v>
      </c>
      <c r="B2661" s="6" t="s">
        <v>180</v>
      </c>
      <c r="C2661" s="7">
        <f>SUM(C2568:C2660)</f>
        <v>0</v>
      </c>
      <c r="D2661" s="7">
        <f t="shared" ref="D2661" si="417">SUM(D2568:D2660)</f>
        <v>0</v>
      </c>
      <c r="E2661" s="7">
        <f t="shared" ref="E2661" si="418">SUM(E2568:E2660)</f>
        <v>0</v>
      </c>
      <c r="F2661" s="7">
        <f t="shared" ref="F2661" si="419">SUM(F2568:F2660)</f>
        <v>0</v>
      </c>
      <c r="G2661" s="7">
        <f t="shared" ref="G2661" si="420">SUM(G2568:G2660)</f>
        <v>0</v>
      </c>
      <c r="H2661" s="7">
        <f t="shared" ref="H2661" si="421">SUM(H2568:H2660)</f>
        <v>0</v>
      </c>
      <c r="I2661" s="7">
        <f t="shared" ref="I2661" si="422">SUM(I2568:I2660)</f>
        <v>0</v>
      </c>
      <c r="J2661" s="7">
        <f t="shared" ref="J2661" si="423">SUM(J2568:J2660)</f>
        <v>0</v>
      </c>
      <c r="K2661" s="7">
        <f t="shared" ref="K2661" si="424">SUM(K2568:K2660)</f>
        <v>0</v>
      </c>
      <c r="L2661" s="7">
        <f t="shared" ref="L2661" si="425">SUM(L2568:L2660)</f>
        <v>0</v>
      </c>
      <c r="M2661" s="7">
        <f t="shared" ref="M2661" si="426">SUM(M2568:M2660)</f>
        <v>0</v>
      </c>
      <c r="N2661" s="7">
        <f t="shared" ref="N2661" si="427">SUM(N2568:N2660)</f>
        <v>0</v>
      </c>
      <c r="O2661" s="7">
        <f t="shared" ref="O2661" si="428">SUM(O2568:O2660)</f>
        <v>0</v>
      </c>
      <c r="P2661" s="7">
        <f t="shared" ref="P2661" si="429">SUM(P2568:P2660)</f>
        <v>0</v>
      </c>
      <c r="Q2661" s="7">
        <f t="shared" ref="Q2661" si="430">SUM(Q2568:Q2660)</f>
        <v>0</v>
      </c>
      <c r="R2661" s="7">
        <f t="shared" ref="R2661" si="431">SUM(R2568:R2660)</f>
        <v>0</v>
      </c>
      <c r="S2661" s="7">
        <f t="shared" ref="S2661" si="432">SUM(S2568:S2660)</f>
        <v>0</v>
      </c>
    </row>
    <row r="2662" spans="1:19">
      <c r="A2662" s="64"/>
      <c r="B2662" s="6"/>
      <c r="C2662" s="7"/>
      <c r="D2662" s="7"/>
      <c r="E2662" s="7"/>
      <c r="F2662" s="7"/>
      <c r="G2662" s="7"/>
      <c r="H2662" s="7"/>
      <c r="I2662" s="7"/>
      <c r="J2662" s="7"/>
      <c r="K2662" s="7"/>
      <c r="L2662" s="7"/>
      <c r="M2662" s="9"/>
    </row>
    <row r="2663" spans="1:19" ht="51">
      <c r="A2663" s="65" t="s">
        <v>208</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v>33820.400000000001</v>
      </c>
      <c r="R2691" s="34">
        <v>33820.400000000001</v>
      </c>
      <c r="S2691" s="34">
        <v>33820.400000000001</v>
      </c>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208</v>
      </c>
      <c r="B2756" s="6" t="s">
        <v>180</v>
      </c>
      <c r="C2756" s="7">
        <f>SUM(C2663:C2755)</f>
        <v>0</v>
      </c>
      <c r="D2756" s="7">
        <f t="shared" ref="D2756" si="433">SUM(D2663:D2755)</f>
        <v>0</v>
      </c>
      <c r="E2756" s="7">
        <f t="shared" ref="E2756" si="434">SUM(E2663:E2755)</f>
        <v>0</v>
      </c>
      <c r="F2756" s="7">
        <f t="shared" ref="F2756" si="435">SUM(F2663:F2755)</f>
        <v>0</v>
      </c>
      <c r="G2756" s="7">
        <f t="shared" ref="G2756" si="436">SUM(G2663:G2755)</f>
        <v>0</v>
      </c>
      <c r="H2756" s="7">
        <f t="shared" ref="H2756" si="437">SUM(H2663:H2755)</f>
        <v>0</v>
      </c>
      <c r="I2756" s="7">
        <f t="shared" ref="I2756" si="438">SUM(I2663:I2755)</f>
        <v>0</v>
      </c>
      <c r="J2756" s="7">
        <f t="shared" ref="J2756" si="439">SUM(J2663:J2755)</f>
        <v>0</v>
      </c>
      <c r="K2756" s="7">
        <f t="shared" ref="K2756" si="440">SUM(K2663:K2755)</f>
        <v>0</v>
      </c>
      <c r="L2756" s="7">
        <f t="shared" ref="L2756" si="441">SUM(L2663:L2755)</f>
        <v>0</v>
      </c>
      <c r="M2756" s="7">
        <f t="shared" ref="M2756" si="442">SUM(M2663:M2755)</f>
        <v>0</v>
      </c>
      <c r="N2756" s="7">
        <f t="shared" ref="N2756" si="443">SUM(N2663:N2755)</f>
        <v>0</v>
      </c>
      <c r="O2756" s="7">
        <f t="shared" ref="O2756" si="444">SUM(O2663:O2755)</f>
        <v>0</v>
      </c>
      <c r="P2756" s="7">
        <f t="shared" ref="P2756" si="445">SUM(P2663:P2755)</f>
        <v>0</v>
      </c>
      <c r="Q2756" s="7">
        <f t="shared" ref="Q2756" si="446">SUM(Q2663:Q2755)</f>
        <v>33820.400000000001</v>
      </c>
      <c r="R2756" s="7">
        <f t="shared" ref="R2756" si="447">SUM(R2663:R2755)</f>
        <v>33820.400000000001</v>
      </c>
      <c r="S2756" s="7">
        <f t="shared" ref="S2756" si="448">SUM(S2663:S2755)</f>
        <v>33820.400000000001</v>
      </c>
    </row>
    <row r="2757" spans="1:19">
      <c r="A2757" s="64"/>
      <c r="B2757" s="6"/>
      <c r="C2757" s="7"/>
      <c r="D2757" s="7"/>
      <c r="E2757" s="7"/>
      <c r="F2757" s="7"/>
      <c r="G2757" s="7"/>
      <c r="H2757" s="7"/>
      <c r="I2757" s="7"/>
      <c r="J2757" s="7"/>
      <c r="K2757" s="7"/>
      <c r="L2757" s="7"/>
      <c r="M2757" s="9"/>
    </row>
    <row r="2758" spans="1:19">
      <c r="A2758" s="65" t="s">
        <v>209</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v>1317</v>
      </c>
      <c r="Q2761" s="34">
        <v>336420.6</v>
      </c>
      <c r="R2761" s="34">
        <v>336420.6</v>
      </c>
      <c r="S2761" s="34">
        <v>336420.6</v>
      </c>
    </row>
    <row r="2762" spans="1:19">
      <c r="A2762" s="37"/>
      <c r="B2762" s="5">
        <v>2018</v>
      </c>
      <c r="C2762" s="33"/>
      <c r="D2762" s="33"/>
      <c r="E2762" s="33"/>
      <c r="F2762" s="33"/>
      <c r="G2762" s="33"/>
      <c r="H2762" s="33"/>
      <c r="I2762" s="33"/>
      <c r="J2762" s="33"/>
      <c r="K2762" s="33"/>
      <c r="L2762" s="33"/>
      <c r="M2762" s="33"/>
      <c r="N2762" s="33"/>
      <c r="O2762" s="34"/>
      <c r="P2762" s="34"/>
      <c r="Q2762" s="34">
        <v>134726</v>
      </c>
      <c r="R2762" s="34">
        <v>134726</v>
      </c>
      <c r="S2762" s="34">
        <v>134726</v>
      </c>
    </row>
    <row r="2763" spans="1:19">
      <c r="A2763" s="37"/>
      <c r="B2763" s="5">
        <v>2017</v>
      </c>
      <c r="C2763" s="33"/>
      <c r="D2763" s="33"/>
      <c r="E2763" s="33"/>
      <c r="F2763" s="33"/>
      <c r="G2763" s="33"/>
      <c r="H2763" s="33"/>
      <c r="I2763" s="33"/>
      <c r="J2763" s="33"/>
      <c r="K2763" s="33"/>
      <c r="L2763" s="33"/>
      <c r="M2763" s="33"/>
      <c r="N2763" s="34"/>
      <c r="O2763" s="34"/>
      <c r="P2763" s="34"/>
      <c r="Q2763" s="34">
        <v>297499.15999999997</v>
      </c>
      <c r="R2763" s="34">
        <v>297499.15999999997</v>
      </c>
      <c r="S2763" s="34">
        <v>297499.15999999997</v>
      </c>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v>102491.37</v>
      </c>
      <c r="R2766" s="34">
        <v>102491.37</v>
      </c>
      <c r="S2766" s="34">
        <v>102491.37</v>
      </c>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v>14502.22</v>
      </c>
      <c r="R2770" s="34">
        <v>14502.22</v>
      </c>
      <c r="S2770" s="34">
        <v>14502.22</v>
      </c>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v>258945.15</v>
      </c>
      <c r="R2775" s="34">
        <v>258945.15</v>
      </c>
      <c r="S2775" s="34">
        <v>258945.15</v>
      </c>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v>213017.95</v>
      </c>
      <c r="R2786" s="34">
        <v>213017.95</v>
      </c>
      <c r="S2786" s="34">
        <v>213017.95</v>
      </c>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209</v>
      </c>
      <c r="B2851" s="6" t="s">
        <v>180</v>
      </c>
      <c r="C2851" s="7">
        <f>SUM(C2758:C2850)</f>
        <v>0</v>
      </c>
      <c r="D2851" s="7">
        <f t="shared" ref="D2851" si="449">SUM(D2758:D2850)</f>
        <v>0</v>
      </c>
      <c r="E2851" s="7">
        <f t="shared" ref="E2851" si="450">SUM(E2758:E2850)</f>
        <v>0</v>
      </c>
      <c r="F2851" s="7">
        <f t="shared" ref="F2851" si="451">SUM(F2758:F2850)</f>
        <v>0</v>
      </c>
      <c r="G2851" s="7">
        <f t="shared" ref="G2851" si="452">SUM(G2758:G2850)</f>
        <v>0</v>
      </c>
      <c r="H2851" s="7">
        <f t="shared" ref="H2851" si="453">SUM(H2758:H2850)</f>
        <v>0</v>
      </c>
      <c r="I2851" s="7">
        <f t="shared" ref="I2851" si="454">SUM(I2758:I2850)</f>
        <v>0</v>
      </c>
      <c r="J2851" s="7">
        <f t="shared" ref="J2851" si="455">SUM(J2758:J2850)</f>
        <v>0</v>
      </c>
      <c r="K2851" s="7">
        <f t="shared" ref="K2851" si="456">SUM(K2758:K2850)</f>
        <v>0</v>
      </c>
      <c r="L2851" s="7">
        <f t="shared" ref="L2851" si="457">SUM(L2758:L2850)</f>
        <v>0</v>
      </c>
      <c r="M2851" s="7">
        <f t="shared" ref="M2851" si="458">SUM(M2758:M2850)</f>
        <v>0</v>
      </c>
      <c r="N2851" s="7">
        <f t="shared" ref="N2851" si="459">SUM(N2758:N2850)</f>
        <v>0</v>
      </c>
      <c r="O2851" s="7">
        <f t="shared" ref="O2851" si="460">SUM(O2758:O2850)</f>
        <v>0</v>
      </c>
      <c r="P2851" s="7">
        <f t="shared" ref="P2851" si="461">SUM(P2758:P2850)</f>
        <v>1317</v>
      </c>
      <c r="Q2851" s="7">
        <f t="shared" ref="Q2851" si="462">SUM(Q2758:Q2850)</f>
        <v>1357602.45</v>
      </c>
      <c r="R2851" s="7">
        <f t="shared" ref="R2851" si="463">SUM(R2758:R2850)</f>
        <v>1357602.45</v>
      </c>
      <c r="S2851" s="7">
        <f t="shared" ref="S2851" si="464">SUM(S2758:S2850)</f>
        <v>1357602.45</v>
      </c>
    </row>
    <row r="2852" spans="1:19">
      <c r="A2852" s="64"/>
      <c r="B2852" s="6"/>
      <c r="C2852" s="7"/>
      <c r="D2852" s="7"/>
      <c r="E2852" s="7"/>
      <c r="F2852" s="7"/>
      <c r="G2852" s="7"/>
      <c r="H2852" s="7"/>
      <c r="I2852" s="7"/>
      <c r="J2852" s="7"/>
      <c r="K2852" s="7"/>
      <c r="L2852" s="7"/>
      <c r="M2852" s="9"/>
    </row>
    <row r="2853" spans="1:19" ht="51">
      <c r="A2853" s="65" t="s">
        <v>210</v>
      </c>
      <c r="B2853" s="5">
        <v>2022</v>
      </c>
      <c r="C2853" s="33"/>
      <c r="D2853" s="33"/>
      <c r="E2853" s="33"/>
      <c r="F2853" s="33"/>
      <c r="G2853" s="33"/>
      <c r="H2853" s="33"/>
      <c r="I2853" s="33"/>
      <c r="J2853" s="33"/>
      <c r="K2853" s="33"/>
      <c r="L2853" s="33"/>
      <c r="M2853" s="33"/>
      <c r="N2853" s="33"/>
      <c r="O2853" s="33"/>
      <c r="P2853" s="33"/>
      <c r="Q2853" s="33"/>
      <c r="R2853" s="62"/>
      <c r="S2853" s="34">
        <v>67290.23</v>
      </c>
    </row>
    <row r="2854" spans="1:19">
      <c r="A2854" s="35"/>
      <c r="B2854" s="5">
        <v>2021</v>
      </c>
      <c r="C2854" s="33"/>
      <c r="D2854" s="33"/>
      <c r="E2854" s="33"/>
      <c r="F2854" s="33"/>
      <c r="G2854" s="33"/>
      <c r="H2854" s="33"/>
      <c r="I2854" s="33"/>
      <c r="J2854" s="33"/>
      <c r="K2854" s="33"/>
      <c r="L2854" s="33"/>
      <c r="M2854" s="33"/>
      <c r="N2854" s="33"/>
      <c r="O2854" s="33"/>
      <c r="P2854" s="33"/>
      <c r="Q2854" s="33"/>
      <c r="R2854" s="34">
        <v>144427.54</v>
      </c>
      <c r="S2854" s="34">
        <v>144427.54</v>
      </c>
    </row>
    <row r="2855" spans="1:19">
      <c r="B2855" s="5">
        <v>2020</v>
      </c>
      <c r="C2855" s="33"/>
      <c r="D2855" s="33"/>
      <c r="E2855" s="33"/>
      <c r="F2855" s="33"/>
      <c r="G2855" s="33"/>
      <c r="H2855" s="33"/>
      <c r="I2855" s="33"/>
      <c r="J2855" s="33"/>
      <c r="K2855" s="33"/>
      <c r="L2855" s="33"/>
      <c r="M2855" s="33"/>
      <c r="N2855" s="33"/>
      <c r="O2855" s="33"/>
      <c r="P2855" s="33"/>
      <c r="Q2855" s="34">
        <v>84821.53</v>
      </c>
      <c r="R2855" s="34">
        <v>84821.53</v>
      </c>
      <c r="S2855" s="34">
        <v>84821.53</v>
      </c>
    </row>
    <row r="2856" spans="1:19">
      <c r="A2856" s="37"/>
      <c r="B2856" s="5">
        <v>2019</v>
      </c>
      <c r="C2856" s="33"/>
      <c r="D2856" s="33"/>
      <c r="E2856" s="33"/>
      <c r="F2856" s="33"/>
      <c r="G2856" s="33"/>
      <c r="H2856" s="33"/>
      <c r="I2856" s="33"/>
      <c r="J2856" s="33"/>
      <c r="K2856" s="33"/>
      <c r="L2856" s="33"/>
      <c r="M2856" s="33"/>
      <c r="N2856" s="33"/>
      <c r="O2856" s="33"/>
      <c r="P2856" s="34"/>
      <c r="Q2856" s="34">
        <v>198777.61</v>
      </c>
      <c r="R2856" s="34">
        <v>198777.61</v>
      </c>
      <c r="S2856" s="34">
        <v>198777.61</v>
      </c>
    </row>
    <row r="2857" spans="1:19">
      <c r="A2857" s="37"/>
      <c r="B2857" s="5">
        <v>2018</v>
      </c>
      <c r="C2857" s="33"/>
      <c r="D2857" s="33"/>
      <c r="E2857" s="33"/>
      <c r="F2857" s="33"/>
      <c r="G2857" s="33"/>
      <c r="H2857" s="33"/>
      <c r="I2857" s="33"/>
      <c r="J2857" s="33"/>
      <c r="K2857" s="33"/>
      <c r="L2857" s="33"/>
      <c r="M2857" s="33"/>
      <c r="N2857" s="33"/>
      <c r="O2857" s="34"/>
      <c r="P2857" s="34"/>
      <c r="Q2857" s="34">
        <v>26116</v>
      </c>
      <c r="R2857" s="34">
        <v>26116</v>
      </c>
      <c r="S2857" s="34">
        <v>26116</v>
      </c>
    </row>
    <row r="2858" spans="1:19">
      <c r="A2858" s="37"/>
      <c r="B2858" s="5">
        <v>2017</v>
      </c>
      <c r="C2858" s="33"/>
      <c r="D2858" s="33"/>
      <c r="E2858" s="33"/>
      <c r="F2858" s="33"/>
      <c r="G2858" s="33"/>
      <c r="H2858" s="33"/>
      <c r="I2858" s="33"/>
      <c r="J2858" s="33"/>
      <c r="K2858" s="33"/>
      <c r="L2858" s="33"/>
      <c r="M2858" s="33"/>
      <c r="N2858" s="34"/>
      <c r="O2858" s="34"/>
      <c r="P2858" s="34"/>
      <c r="Q2858" s="34">
        <v>26016.33</v>
      </c>
      <c r="R2858" s="34">
        <v>26016.33</v>
      </c>
      <c r="S2858" s="34">
        <v>26016.33</v>
      </c>
    </row>
    <row r="2859" spans="1:19">
      <c r="B2859" s="5">
        <v>2016</v>
      </c>
      <c r="C2859" s="33"/>
      <c r="D2859" s="33"/>
      <c r="E2859" s="33"/>
      <c r="F2859" s="33"/>
      <c r="G2859" s="33"/>
      <c r="H2859" s="33"/>
      <c r="I2859" s="33"/>
      <c r="J2859" s="33"/>
      <c r="K2859" s="33"/>
      <c r="L2859" s="33"/>
      <c r="M2859" s="34"/>
      <c r="N2859" s="34"/>
      <c r="O2859" s="34"/>
      <c r="P2859" s="34"/>
      <c r="Q2859" s="34">
        <v>9122.4</v>
      </c>
      <c r="R2859" s="34">
        <v>9122.4</v>
      </c>
      <c r="S2859" s="34">
        <v>9122.4</v>
      </c>
    </row>
    <row r="2860" spans="1:19">
      <c r="B2860" s="5">
        <v>2015</v>
      </c>
      <c r="C2860" s="33"/>
      <c r="D2860" s="33"/>
      <c r="E2860" s="33"/>
      <c r="F2860" s="33"/>
      <c r="G2860" s="33"/>
      <c r="H2860" s="33"/>
      <c r="I2860" s="33"/>
      <c r="J2860" s="33"/>
      <c r="K2860" s="33"/>
      <c r="L2860" s="34"/>
      <c r="M2860" s="34"/>
      <c r="N2860" s="34"/>
      <c r="O2860" s="34"/>
      <c r="P2860" s="34"/>
      <c r="Q2860" s="34">
        <v>28293.599999999999</v>
      </c>
      <c r="R2860" s="34">
        <v>28293.599999999999</v>
      </c>
      <c r="S2860" s="34">
        <v>28293.599999999999</v>
      </c>
    </row>
    <row r="2861" spans="1:19">
      <c r="B2861" s="5">
        <v>2014</v>
      </c>
      <c r="C2861" s="33"/>
      <c r="D2861" s="33"/>
      <c r="E2861" s="33"/>
      <c r="F2861" s="33"/>
      <c r="G2861" s="33"/>
      <c r="H2861" s="33"/>
      <c r="I2861" s="33"/>
      <c r="J2861" s="33"/>
      <c r="K2861" s="34"/>
      <c r="L2861" s="34"/>
      <c r="M2861" s="34"/>
      <c r="N2861" s="34"/>
      <c r="O2861" s="34"/>
      <c r="P2861" s="34"/>
      <c r="Q2861" s="34">
        <v>2509.4</v>
      </c>
      <c r="R2861" s="34">
        <v>2509.4</v>
      </c>
      <c r="S2861" s="34">
        <v>2509.4</v>
      </c>
    </row>
    <row r="2862" spans="1:19">
      <c r="B2862" s="5">
        <v>2013</v>
      </c>
      <c r="C2862" s="33"/>
      <c r="D2862" s="33"/>
      <c r="E2862" s="33"/>
      <c r="F2862" s="33"/>
      <c r="G2862" s="33"/>
      <c r="H2862" s="33"/>
      <c r="I2862" s="33"/>
      <c r="J2862" s="34"/>
      <c r="K2862" s="34"/>
      <c r="L2862" s="34"/>
      <c r="M2862" s="34"/>
      <c r="N2862" s="34"/>
      <c r="O2862" s="34"/>
      <c r="P2862" s="34"/>
      <c r="Q2862" s="34">
        <v>5369.8515200000002</v>
      </c>
      <c r="R2862" s="34">
        <v>5369.8515200000002</v>
      </c>
      <c r="S2862" s="34">
        <v>5369.8515200000002</v>
      </c>
    </row>
    <row r="2863" spans="1:19">
      <c r="B2863" s="5">
        <v>2012</v>
      </c>
      <c r="C2863" s="33"/>
      <c r="D2863" s="33"/>
      <c r="E2863" s="33"/>
      <c r="F2863" s="33"/>
      <c r="G2863" s="33"/>
      <c r="H2863" s="33"/>
      <c r="I2863" s="34"/>
      <c r="J2863" s="34"/>
      <c r="K2863" s="34"/>
      <c r="L2863" s="34"/>
      <c r="M2863" s="34"/>
      <c r="N2863" s="34"/>
      <c r="O2863" s="34"/>
      <c r="P2863" s="34"/>
      <c r="Q2863" s="34">
        <v>43701.659933000003</v>
      </c>
      <c r="R2863" s="34">
        <v>43701.659933000003</v>
      </c>
      <c r="S2863" s="34">
        <v>43701.659933000003</v>
      </c>
    </row>
    <row r="2864" spans="1:19">
      <c r="B2864" s="5">
        <v>2011</v>
      </c>
      <c r="C2864" s="33"/>
      <c r="D2864" s="33"/>
      <c r="E2864" s="33"/>
      <c r="F2864" s="33"/>
      <c r="G2864" s="33"/>
      <c r="H2864" s="34"/>
      <c r="I2864" s="34"/>
      <c r="J2864" s="34"/>
      <c r="K2864" s="34"/>
      <c r="L2864" s="34"/>
      <c r="M2864" s="34"/>
      <c r="N2864" s="34"/>
      <c r="O2864" s="34"/>
      <c r="P2864" s="34"/>
      <c r="Q2864" s="34">
        <v>122659</v>
      </c>
      <c r="R2864" s="34">
        <v>122659</v>
      </c>
      <c r="S2864" s="34">
        <v>122659</v>
      </c>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v>4725.2</v>
      </c>
      <c r="R2867" s="34">
        <v>4725.2</v>
      </c>
      <c r="S2867" s="34">
        <v>4725.2</v>
      </c>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v>2227.7621319999998</v>
      </c>
      <c r="R2874" s="34">
        <v>2227.7621319999998</v>
      </c>
      <c r="S2874" s="34">
        <v>2227.7621319999998</v>
      </c>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v>1466.4899999999998</v>
      </c>
      <c r="R2877" s="34">
        <v>1466.4899999999998</v>
      </c>
      <c r="S2877" s="34">
        <v>1466.4899999999998</v>
      </c>
    </row>
    <row r="2878" spans="2:19">
      <c r="B2878" s="5">
        <v>1997</v>
      </c>
      <c r="C2878" s="34"/>
      <c r="D2878" s="34"/>
      <c r="E2878" s="34"/>
      <c r="F2878" s="34"/>
      <c r="G2878" s="34"/>
      <c r="H2878" s="34"/>
      <c r="I2878" s="34"/>
      <c r="J2878" s="34"/>
      <c r="K2878" s="34"/>
      <c r="L2878" s="34"/>
      <c r="M2878" s="34"/>
      <c r="N2878" s="34"/>
      <c r="O2878" s="34"/>
      <c r="P2878" s="34"/>
      <c r="Q2878" s="34">
        <v>83794.28</v>
      </c>
      <c r="R2878" s="34">
        <v>83794.28</v>
      </c>
      <c r="S2878" s="34">
        <v>83794.28</v>
      </c>
    </row>
    <row r="2879" spans="2:19">
      <c r="B2879" s="5">
        <v>1996</v>
      </c>
      <c r="C2879" s="34"/>
      <c r="D2879" s="34"/>
      <c r="E2879" s="34"/>
      <c r="F2879" s="34"/>
      <c r="G2879" s="34"/>
      <c r="H2879" s="34"/>
      <c r="I2879" s="34"/>
      <c r="J2879" s="34"/>
      <c r="K2879" s="34"/>
      <c r="L2879" s="34"/>
      <c r="M2879" s="34"/>
      <c r="N2879" s="34"/>
      <c r="O2879" s="34"/>
      <c r="P2879" s="34"/>
      <c r="Q2879" s="34">
        <v>2945303.8899999997</v>
      </c>
      <c r="R2879" s="34">
        <v>2945303.8899999997</v>
      </c>
      <c r="S2879" s="34">
        <v>2945303.8899999997</v>
      </c>
    </row>
    <row r="2880" spans="2:19">
      <c r="B2880" s="5">
        <v>1995</v>
      </c>
      <c r="C2880" s="34"/>
      <c r="D2880" s="34"/>
      <c r="E2880" s="34"/>
      <c r="F2880" s="34"/>
      <c r="G2880" s="34"/>
      <c r="H2880" s="34"/>
      <c r="I2880" s="34"/>
      <c r="J2880" s="34"/>
      <c r="K2880" s="34"/>
      <c r="L2880" s="34"/>
      <c r="M2880" s="34"/>
      <c r="N2880" s="34"/>
      <c r="O2880" s="34"/>
      <c r="P2880" s="34"/>
      <c r="Q2880" s="34">
        <v>11668</v>
      </c>
      <c r="R2880" s="34">
        <v>11668</v>
      </c>
      <c r="S2880" s="34">
        <v>11668</v>
      </c>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210</v>
      </c>
      <c r="B2946" s="6" t="s">
        <v>180</v>
      </c>
      <c r="C2946" s="7">
        <f>SUM(C2853:C2945)</f>
        <v>0</v>
      </c>
      <c r="D2946" s="7">
        <f t="shared" ref="D2946" si="465">SUM(D2853:D2945)</f>
        <v>0</v>
      </c>
      <c r="E2946" s="7">
        <f t="shared" ref="E2946" si="466">SUM(E2853:E2945)</f>
        <v>0</v>
      </c>
      <c r="F2946" s="7">
        <f t="shared" ref="F2946" si="467">SUM(F2853:F2945)</f>
        <v>0</v>
      </c>
      <c r="G2946" s="7">
        <f t="shared" ref="G2946" si="468">SUM(G2853:G2945)</f>
        <v>0</v>
      </c>
      <c r="H2946" s="7">
        <f t="shared" ref="H2946" si="469">SUM(H2853:H2945)</f>
        <v>0</v>
      </c>
      <c r="I2946" s="7">
        <f t="shared" ref="I2946" si="470">SUM(I2853:I2945)</f>
        <v>0</v>
      </c>
      <c r="J2946" s="7">
        <f t="shared" ref="J2946" si="471">SUM(J2853:J2945)</f>
        <v>0</v>
      </c>
      <c r="K2946" s="7">
        <f t="shared" ref="K2946" si="472">SUM(K2853:K2945)</f>
        <v>0</v>
      </c>
      <c r="L2946" s="7">
        <f t="shared" ref="L2946" si="473">SUM(L2853:L2945)</f>
        <v>0</v>
      </c>
      <c r="M2946" s="7">
        <f t="shared" ref="M2946" si="474">SUM(M2853:M2945)</f>
        <v>0</v>
      </c>
      <c r="N2946" s="7">
        <f t="shared" ref="N2946" si="475">SUM(N2853:N2945)</f>
        <v>0</v>
      </c>
      <c r="O2946" s="7">
        <f t="shared" ref="O2946" si="476">SUM(O2853:O2945)</f>
        <v>0</v>
      </c>
      <c r="P2946" s="7">
        <f t="shared" ref="P2946" si="477">SUM(P2853:P2945)</f>
        <v>0</v>
      </c>
      <c r="Q2946" s="7">
        <f t="shared" ref="Q2946" si="478">SUM(Q2853:Q2945)</f>
        <v>3596573.0035849996</v>
      </c>
      <c r="R2946" s="7">
        <f t="shared" ref="R2946" si="479">SUM(R2853:R2945)</f>
        <v>3741000.5435849996</v>
      </c>
      <c r="S2946" s="7">
        <f t="shared" ref="S2946" si="480">SUM(S2853:S2945)</f>
        <v>3808290.7735849996</v>
      </c>
    </row>
    <row r="2947" spans="1:19">
      <c r="A2947" s="64"/>
      <c r="B2947" s="6"/>
      <c r="C2947" s="7"/>
      <c r="D2947" s="7"/>
      <c r="E2947" s="7"/>
      <c r="F2947" s="7"/>
      <c r="G2947" s="7"/>
      <c r="H2947" s="7"/>
      <c r="I2947" s="7"/>
      <c r="J2947" s="7"/>
      <c r="K2947" s="7"/>
      <c r="L2947" s="7"/>
      <c r="M2947" s="9"/>
    </row>
    <row r="2948" spans="1:19">
      <c r="A2948" s="65" t="s">
        <v>211</v>
      </c>
      <c r="B2948" s="5">
        <v>2022</v>
      </c>
      <c r="C2948" s="33"/>
      <c r="D2948" s="33"/>
      <c r="E2948" s="33"/>
      <c r="F2948" s="33"/>
      <c r="G2948" s="33"/>
      <c r="H2948" s="33"/>
      <c r="I2948" s="33"/>
      <c r="J2948" s="33"/>
      <c r="K2948" s="33"/>
      <c r="L2948" s="33"/>
      <c r="M2948" s="33"/>
      <c r="N2948" s="33"/>
      <c r="O2948" s="33"/>
      <c r="P2948" s="33"/>
      <c r="Q2948" s="33"/>
      <c r="R2948" s="62"/>
      <c r="S2948" s="34">
        <v>321545.65000000002</v>
      </c>
    </row>
    <row r="2949" spans="1:19">
      <c r="A2949" s="35"/>
      <c r="B2949" s="5">
        <v>2021</v>
      </c>
      <c r="C2949" s="33"/>
      <c r="D2949" s="33"/>
      <c r="E2949" s="33"/>
      <c r="F2949" s="33"/>
      <c r="G2949" s="33"/>
      <c r="H2949" s="33"/>
      <c r="I2949" s="33"/>
      <c r="J2949" s="33"/>
      <c r="K2949" s="33"/>
      <c r="L2949" s="33"/>
      <c r="M2949" s="33"/>
      <c r="N2949" s="33"/>
      <c r="O2949" s="33"/>
      <c r="P2949" s="33"/>
      <c r="Q2949" s="33"/>
      <c r="R2949" s="34">
        <v>175463.71999999988</v>
      </c>
      <c r="S2949" s="34">
        <v>175463.71999999988</v>
      </c>
    </row>
    <row r="2950" spans="1:19">
      <c r="B2950" s="5">
        <v>2020</v>
      </c>
      <c r="C2950" s="33"/>
      <c r="D2950" s="33"/>
      <c r="E2950" s="33"/>
      <c r="F2950" s="33"/>
      <c r="G2950" s="33"/>
      <c r="H2950" s="33"/>
      <c r="I2950" s="33"/>
      <c r="J2950" s="33"/>
      <c r="K2950" s="33"/>
      <c r="L2950" s="33"/>
      <c r="M2950" s="33"/>
      <c r="N2950" s="33"/>
      <c r="O2950" s="33"/>
      <c r="P2950" s="33"/>
      <c r="Q2950" s="34">
        <v>167627.20999999988</v>
      </c>
      <c r="R2950" s="34">
        <v>167627.20999999988</v>
      </c>
      <c r="S2950" s="34">
        <v>167627.20999999988</v>
      </c>
    </row>
    <row r="2951" spans="1:19">
      <c r="A2951" s="37"/>
      <c r="B2951" s="5">
        <v>2019</v>
      </c>
      <c r="C2951" s="33"/>
      <c r="D2951" s="33"/>
      <c r="E2951" s="33"/>
      <c r="F2951" s="33"/>
      <c r="G2951" s="33"/>
      <c r="H2951" s="33"/>
      <c r="I2951" s="33"/>
      <c r="J2951" s="33"/>
      <c r="K2951" s="33"/>
      <c r="L2951" s="33"/>
      <c r="M2951" s="33"/>
      <c r="N2951" s="33"/>
      <c r="O2951" s="33"/>
      <c r="P2951" s="34"/>
      <c r="Q2951" s="34">
        <v>202710.91999999995</v>
      </c>
      <c r="R2951" s="34">
        <v>202710.91999999995</v>
      </c>
      <c r="S2951" s="34">
        <v>202710.91999999995</v>
      </c>
    </row>
    <row r="2952" spans="1:19">
      <c r="A2952" s="37"/>
      <c r="B2952" s="5">
        <v>2018</v>
      </c>
      <c r="C2952" s="33"/>
      <c r="D2952" s="33"/>
      <c r="E2952" s="33"/>
      <c r="F2952" s="33"/>
      <c r="G2952" s="33"/>
      <c r="H2952" s="33"/>
      <c r="I2952" s="33"/>
      <c r="J2952" s="33"/>
      <c r="K2952" s="33"/>
      <c r="L2952" s="33"/>
      <c r="M2952" s="33"/>
      <c r="N2952" s="33"/>
      <c r="O2952" s="34"/>
      <c r="P2952" s="34"/>
      <c r="Q2952" s="34">
        <v>162001</v>
      </c>
      <c r="R2952" s="34">
        <v>162001</v>
      </c>
      <c r="S2952" s="34">
        <v>162001</v>
      </c>
    </row>
    <row r="2953" spans="1:19">
      <c r="A2953" s="37"/>
      <c r="B2953" s="5">
        <v>2017</v>
      </c>
      <c r="C2953" s="33"/>
      <c r="D2953" s="33"/>
      <c r="E2953" s="33"/>
      <c r="F2953" s="33"/>
      <c r="G2953" s="33"/>
      <c r="H2953" s="33"/>
      <c r="I2953" s="33"/>
      <c r="J2953" s="33"/>
      <c r="K2953" s="33"/>
      <c r="L2953" s="33"/>
      <c r="M2953" s="33"/>
      <c r="N2953" s="34"/>
      <c r="O2953" s="34"/>
      <c r="P2953" s="34"/>
      <c r="Q2953" s="34">
        <v>90563.02</v>
      </c>
      <c r="R2953" s="34">
        <v>90563.02</v>
      </c>
      <c r="S2953" s="34">
        <v>90563.02</v>
      </c>
    </row>
    <row r="2954" spans="1:19">
      <c r="B2954" s="5">
        <v>2016</v>
      </c>
      <c r="C2954" s="33"/>
      <c r="D2954" s="33"/>
      <c r="E2954" s="33"/>
      <c r="F2954" s="33"/>
      <c r="G2954" s="33"/>
      <c r="H2954" s="33"/>
      <c r="I2954" s="33"/>
      <c r="J2954" s="33"/>
      <c r="K2954" s="33"/>
      <c r="L2954" s="33"/>
      <c r="M2954" s="34"/>
      <c r="N2954" s="34"/>
      <c r="O2954" s="34"/>
      <c r="P2954" s="34"/>
      <c r="Q2954" s="34">
        <v>186035.81</v>
      </c>
      <c r="R2954" s="34">
        <v>186035.81</v>
      </c>
      <c r="S2954" s="34">
        <v>186035.81</v>
      </c>
    </row>
    <row r="2955" spans="1:19">
      <c r="B2955" s="5">
        <v>2015</v>
      </c>
      <c r="C2955" s="33"/>
      <c r="D2955" s="33"/>
      <c r="E2955" s="33"/>
      <c r="F2955" s="33"/>
      <c r="G2955" s="33"/>
      <c r="H2955" s="33"/>
      <c r="I2955" s="33"/>
      <c r="J2955" s="33"/>
      <c r="K2955" s="33"/>
      <c r="L2955" s="34"/>
      <c r="M2955" s="34"/>
      <c r="N2955" s="34"/>
      <c r="O2955" s="34"/>
      <c r="P2955" s="34"/>
      <c r="Q2955" s="34">
        <v>118436.51</v>
      </c>
      <c r="R2955" s="34">
        <v>118436.51</v>
      </c>
      <c r="S2955" s="34">
        <v>118436.51</v>
      </c>
    </row>
    <row r="2956" spans="1:19">
      <c r="B2956" s="5">
        <v>2014</v>
      </c>
      <c r="C2956" s="33"/>
      <c r="D2956" s="33"/>
      <c r="E2956" s="33"/>
      <c r="F2956" s="33"/>
      <c r="G2956" s="33"/>
      <c r="H2956" s="33"/>
      <c r="I2956" s="33"/>
      <c r="J2956" s="33"/>
      <c r="K2956" s="34"/>
      <c r="L2956" s="34"/>
      <c r="M2956" s="34"/>
      <c r="N2956" s="34"/>
      <c r="O2956" s="34"/>
      <c r="P2956" s="34"/>
      <c r="Q2956" s="34">
        <v>263334.18</v>
      </c>
      <c r="R2956" s="34">
        <v>263334.18</v>
      </c>
      <c r="S2956" s="34">
        <v>263334.18</v>
      </c>
    </row>
    <row r="2957" spans="1:19">
      <c r="B2957" s="5">
        <v>2013</v>
      </c>
      <c r="C2957" s="33"/>
      <c r="D2957" s="33"/>
      <c r="E2957" s="33"/>
      <c r="F2957" s="33"/>
      <c r="G2957" s="33"/>
      <c r="H2957" s="33"/>
      <c r="I2957" s="33"/>
      <c r="J2957" s="34"/>
      <c r="K2957" s="34"/>
      <c r="L2957" s="34"/>
      <c r="M2957" s="34"/>
      <c r="N2957" s="34"/>
      <c r="O2957" s="34"/>
      <c r="P2957" s="34"/>
      <c r="Q2957" s="34">
        <v>53709.08</v>
      </c>
      <c r="R2957" s="34">
        <v>53709.08</v>
      </c>
      <c r="S2957" s="34">
        <v>53709.08</v>
      </c>
    </row>
    <row r="2958" spans="1:19">
      <c r="B2958" s="5">
        <v>2012</v>
      </c>
      <c r="C2958" s="33"/>
      <c r="D2958" s="33"/>
      <c r="E2958" s="33"/>
      <c r="F2958" s="33"/>
      <c r="G2958" s="33"/>
      <c r="H2958" s="33"/>
      <c r="I2958" s="34"/>
      <c r="J2958" s="34"/>
      <c r="K2958" s="34"/>
      <c r="L2958" s="34"/>
      <c r="M2958" s="34"/>
      <c r="N2958" s="34"/>
      <c r="O2958" s="34"/>
      <c r="P2958" s="34"/>
      <c r="Q2958" s="34">
        <v>44498.530000000006</v>
      </c>
      <c r="R2958" s="34">
        <v>44498.530000000006</v>
      </c>
      <c r="S2958" s="34">
        <v>44498.530000000006</v>
      </c>
    </row>
    <row r="2959" spans="1:19">
      <c r="B2959" s="5">
        <v>2011</v>
      </c>
      <c r="C2959" s="33"/>
      <c r="D2959" s="33"/>
      <c r="E2959" s="33"/>
      <c r="F2959" s="33"/>
      <c r="G2959" s="33"/>
      <c r="H2959" s="34"/>
      <c r="I2959" s="34"/>
      <c r="J2959" s="34"/>
      <c r="K2959" s="34"/>
      <c r="L2959" s="34"/>
      <c r="M2959" s="34"/>
      <c r="N2959" s="34"/>
      <c r="O2959" s="34"/>
      <c r="P2959" s="34"/>
      <c r="Q2959" s="34">
        <v>183327.68</v>
      </c>
      <c r="R2959" s="34">
        <v>183327.68</v>
      </c>
      <c r="S2959" s="34">
        <v>183327.68</v>
      </c>
    </row>
    <row r="2960" spans="1:19">
      <c r="B2960" s="5">
        <v>2010</v>
      </c>
      <c r="C2960" s="33"/>
      <c r="D2960" s="33"/>
      <c r="E2960" s="33"/>
      <c r="F2960" s="33"/>
      <c r="G2960" s="34"/>
      <c r="H2960" s="34"/>
      <c r="I2960" s="34"/>
      <c r="J2960" s="34"/>
      <c r="K2960" s="34"/>
      <c r="L2960" s="34"/>
      <c r="M2960" s="34"/>
      <c r="N2960" s="34"/>
      <c r="O2960" s="34"/>
      <c r="P2960" s="34"/>
      <c r="Q2960" s="34">
        <v>55183.619999999995</v>
      </c>
      <c r="R2960" s="34">
        <v>55183.619999999995</v>
      </c>
      <c r="S2960" s="34">
        <v>55183.619999999995</v>
      </c>
    </row>
    <row r="2961" spans="2:19">
      <c r="B2961" s="5">
        <v>2009</v>
      </c>
      <c r="C2961" s="33"/>
      <c r="D2961" s="33"/>
      <c r="E2961" s="33"/>
      <c r="F2961" s="34"/>
      <c r="G2961" s="34"/>
      <c r="H2961" s="34"/>
      <c r="I2961" s="34"/>
      <c r="J2961" s="34"/>
      <c r="K2961" s="34"/>
      <c r="L2961" s="34"/>
      <c r="M2961" s="34"/>
      <c r="N2961" s="34"/>
      <c r="O2961" s="34"/>
      <c r="P2961" s="34"/>
      <c r="Q2961" s="34">
        <v>40255.33</v>
      </c>
      <c r="R2961" s="34">
        <v>40255.33</v>
      </c>
      <c r="S2961" s="34">
        <v>40255.33</v>
      </c>
    </row>
    <row r="2962" spans="2:19">
      <c r="B2962" s="5">
        <v>2008</v>
      </c>
      <c r="C2962" s="33"/>
      <c r="D2962" s="33"/>
      <c r="E2962" s="34"/>
      <c r="F2962" s="34"/>
      <c r="G2962" s="34"/>
      <c r="H2962" s="34"/>
      <c r="I2962" s="34"/>
      <c r="J2962" s="34"/>
      <c r="K2962" s="34"/>
      <c r="L2962" s="34"/>
      <c r="M2962" s="34"/>
      <c r="N2962" s="34"/>
      <c r="O2962" s="34"/>
      <c r="P2962" s="34"/>
      <c r="Q2962" s="34">
        <v>46263.75</v>
      </c>
      <c r="R2962" s="34">
        <v>46263.75</v>
      </c>
      <c r="S2962" s="34">
        <v>46263.75</v>
      </c>
    </row>
    <row r="2963" spans="2:19">
      <c r="B2963" s="5">
        <v>2007</v>
      </c>
      <c r="C2963" s="33"/>
      <c r="D2963" s="34"/>
      <c r="E2963" s="34"/>
      <c r="F2963" s="34"/>
      <c r="G2963" s="34"/>
      <c r="H2963" s="34"/>
      <c r="I2963" s="34"/>
      <c r="J2963" s="34"/>
      <c r="K2963" s="34"/>
      <c r="L2963" s="34"/>
      <c r="M2963" s="34"/>
      <c r="N2963" s="34"/>
      <c r="O2963" s="34"/>
      <c r="P2963" s="34"/>
      <c r="Q2963" s="34">
        <v>46724.850000000006</v>
      </c>
      <c r="R2963" s="34">
        <v>46724.850000000006</v>
      </c>
      <c r="S2963" s="34">
        <v>46724.850000000006</v>
      </c>
    </row>
    <row r="2964" spans="2:19">
      <c r="B2964" s="5">
        <v>2006</v>
      </c>
      <c r="C2964" s="34"/>
      <c r="D2964" s="34"/>
      <c r="E2964" s="34"/>
      <c r="F2964" s="34"/>
      <c r="G2964" s="34"/>
      <c r="H2964" s="34"/>
      <c r="I2964" s="34"/>
      <c r="J2964" s="34"/>
      <c r="K2964" s="34"/>
      <c r="L2964" s="34"/>
      <c r="M2964" s="34"/>
      <c r="N2964" s="34"/>
      <c r="O2964" s="34"/>
      <c r="P2964" s="34"/>
      <c r="Q2964" s="34">
        <v>91282.16</v>
      </c>
      <c r="R2964" s="34">
        <v>91282.16</v>
      </c>
      <c r="S2964" s="34">
        <v>91282.16</v>
      </c>
    </row>
    <row r="2965" spans="2:19">
      <c r="B2965" s="5">
        <v>2005</v>
      </c>
      <c r="C2965" s="34"/>
      <c r="D2965" s="34"/>
      <c r="E2965" s="34"/>
      <c r="F2965" s="34"/>
      <c r="G2965" s="34"/>
      <c r="H2965" s="34"/>
      <c r="I2965" s="34"/>
      <c r="J2965" s="34"/>
      <c r="K2965" s="34"/>
      <c r="L2965" s="34"/>
      <c r="M2965" s="34"/>
      <c r="N2965" s="34"/>
      <c r="O2965" s="34"/>
      <c r="P2965" s="34"/>
      <c r="Q2965" s="34">
        <v>31088.66</v>
      </c>
      <c r="R2965" s="34">
        <v>31088.66</v>
      </c>
      <c r="S2965" s="34">
        <v>31088.66</v>
      </c>
    </row>
    <row r="2966" spans="2:19">
      <c r="B2966" s="5">
        <v>2004</v>
      </c>
      <c r="C2966" s="34"/>
      <c r="D2966" s="34"/>
      <c r="E2966" s="34"/>
      <c r="F2966" s="34"/>
      <c r="G2966" s="34"/>
      <c r="H2966" s="34"/>
      <c r="I2966" s="34"/>
      <c r="J2966" s="34"/>
      <c r="K2966" s="34"/>
      <c r="L2966" s="34"/>
      <c r="M2966" s="34"/>
      <c r="N2966" s="34"/>
      <c r="O2966" s="34"/>
      <c r="P2966" s="34"/>
      <c r="Q2966" s="34">
        <v>42200.39</v>
      </c>
      <c r="R2966" s="34">
        <v>42200.39</v>
      </c>
      <c r="S2966" s="34">
        <v>42200.39</v>
      </c>
    </row>
    <row r="2967" spans="2:19">
      <c r="B2967" s="5">
        <v>2003</v>
      </c>
      <c r="C2967" s="34"/>
      <c r="D2967" s="34"/>
      <c r="E2967" s="34"/>
      <c r="F2967" s="34"/>
      <c r="G2967" s="34"/>
      <c r="H2967" s="34"/>
      <c r="I2967" s="34"/>
      <c r="J2967" s="34"/>
      <c r="K2967" s="34"/>
      <c r="L2967" s="34"/>
      <c r="M2967" s="34"/>
      <c r="N2967" s="34"/>
      <c r="O2967" s="34"/>
      <c r="P2967" s="34"/>
      <c r="Q2967" s="34">
        <v>23345.54</v>
      </c>
      <c r="R2967" s="34">
        <v>23345.54</v>
      </c>
      <c r="S2967" s="34">
        <v>23345.54</v>
      </c>
    </row>
    <row r="2968" spans="2:19">
      <c r="B2968" s="5">
        <v>2002</v>
      </c>
      <c r="C2968" s="34"/>
      <c r="D2968" s="34"/>
      <c r="E2968" s="34"/>
      <c r="F2968" s="34"/>
      <c r="G2968" s="34"/>
      <c r="H2968" s="34"/>
      <c r="I2968" s="34"/>
      <c r="J2968" s="34"/>
      <c r="K2968" s="34"/>
      <c r="L2968" s="34"/>
      <c r="M2968" s="34"/>
      <c r="N2968" s="34"/>
      <c r="O2968" s="34"/>
      <c r="P2968" s="34"/>
      <c r="Q2968" s="34">
        <v>27000.5</v>
      </c>
      <c r="R2968" s="34">
        <v>27000.5</v>
      </c>
      <c r="S2968" s="34">
        <v>27000.5</v>
      </c>
    </row>
    <row r="2969" spans="2:19">
      <c r="B2969" s="5">
        <v>2001</v>
      </c>
      <c r="C2969" s="34"/>
      <c r="D2969" s="34"/>
      <c r="E2969" s="34"/>
      <c r="F2969" s="34"/>
      <c r="G2969" s="34"/>
      <c r="H2969" s="34"/>
      <c r="I2969" s="34"/>
      <c r="J2969" s="34"/>
      <c r="K2969" s="34"/>
      <c r="L2969" s="34"/>
      <c r="M2969" s="34"/>
      <c r="N2969" s="34"/>
      <c r="O2969" s="34"/>
      <c r="P2969" s="34"/>
      <c r="Q2969" s="34">
        <v>29623.61</v>
      </c>
      <c r="R2969" s="34">
        <v>29623.61</v>
      </c>
      <c r="S2969" s="34">
        <v>29623.61</v>
      </c>
    </row>
    <row r="2970" spans="2:19">
      <c r="B2970" s="5">
        <v>2000</v>
      </c>
      <c r="C2970" s="34"/>
      <c r="D2970" s="34"/>
      <c r="E2970" s="34"/>
      <c r="F2970" s="34"/>
      <c r="G2970" s="34"/>
      <c r="H2970" s="34"/>
      <c r="I2970" s="34"/>
      <c r="J2970" s="34"/>
      <c r="K2970" s="34"/>
      <c r="L2970" s="34"/>
      <c r="M2970" s="34"/>
      <c r="N2970" s="34"/>
      <c r="O2970" s="34"/>
      <c r="P2970" s="34"/>
      <c r="Q2970" s="34">
        <v>82219.31</v>
      </c>
      <c r="R2970" s="34">
        <v>82219.31</v>
      </c>
      <c r="S2970" s="34">
        <v>82219.31</v>
      </c>
    </row>
    <row r="2971" spans="2:19">
      <c r="B2971" s="5">
        <v>1999</v>
      </c>
      <c r="C2971" s="34"/>
      <c r="D2971" s="34"/>
      <c r="E2971" s="34"/>
      <c r="F2971" s="34"/>
      <c r="G2971" s="34"/>
      <c r="H2971" s="34"/>
      <c r="I2971" s="34"/>
      <c r="J2971" s="34"/>
      <c r="K2971" s="34"/>
      <c r="L2971" s="34"/>
      <c r="M2971" s="34"/>
      <c r="N2971" s="34"/>
      <c r="O2971" s="34"/>
      <c r="P2971" s="34"/>
      <c r="Q2971" s="34">
        <v>285483.40000000002</v>
      </c>
      <c r="R2971" s="34">
        <v>285483.40000000002</v>
      </c>
      <c r="S2971" s="34">
        <v>285483.40000000002</v>
      </c>
    </row>
    <row r="2972" spans="2:19">
      <c r="B2972" s="5">
        <v>1998</v>
      </c>
      <c r="C2972" s="34"/>
      <c r="D2972" s="34"/>
      <c r="E2972" s="34"/>
      <c r="F2972" s="34"/>
      <c r="G2972" s="34"/>
      <c r="H2972" s="34"/>
      <c r="I2972" s="34"/>
      <c r="J2972" s="34"/>
      <c r="K2972" s="34"/>
      <c r="L2972" s="34"/>
      <c r="M2972" s="34"/>
      <c r="N2972" s="34"/>
      <c r="O2972" s="34"/>
      <c r="P2972" s="34"/>
      <c r="Q2972" s="34">
        <v>453900.91</v>
      </c>
      <c r="R2972" s="34">
        <v>453900.91</v>
      </c>
      <c r="S2972" s="34">
        <v>453900.91</v>
      </c>
    </row>
    <row r="2973" spans="2:19">
      <c r="B2973" s="5">
        <v>1997</v>
      </c>
      <c r="C2973" s="34"/>
      <c r="D2973" s="34"/>
      <c r="E2973" s="34"/>
      <c r="F2973" s="34"/>
      <c r="G2973" s="34"/>
      <c r="H2973" s="34"/>
      <c r="I2973" s="34"/>
      <c r="J2973" s="34"/>
      <c r="K2973" s="34"/>
      <c r="L2973" s="34"/>
      <c r="M2973" s="34"/>
      <c r="N2973" s="34"/>
      <c r="O2973" s="34"/>
      <c r="P2973" s="34"/>
      <c r="Q2973" s="34">
        <v>151936.51999999999</v>
      </c>
      <c r="R2973" s="34">
        <v>151936.51999999999</v>
      </c>
      <c r="S2973" s="34">
        <v>151936.51999999999</v>
      </c>
    </row>
    <row r="2974" spans="2:19">
      <c r="B2974" s="5">
        <v>1996</v>
      </c>
      <c r="C2974" s="34"/>
      <c r="D2974" s="34"/>
      <c r="E2974" s="34"/>
      <c r="F2974" s="34"/>
      <c r="G2974" s="34"/>
      <c r="H2974" s="34"/>
      <c r="I2974" s="34"/>
      <c r="J2974" s="34"/>
      <c r="K2974" s="34"/>
      <c r="L2974" s="34"/>
      <c r="M2974" s="34"/>
      <c r="N2974" s="34"/>
      <c r="O2974" s="34"/>
      <c r="P2974" s="34"/>
      <c r="Q2974" s="34">
        <v>166144.24</v>
      </c>
      <c r="R2974" s="34">
        <v>166144.24</v>
      </c>
      <c r="S2974" s="34">
        <v>166144.24</v>
      </c>
    </row>
    <row r="2975" spans="2:19">
      <c r="B2975" s="5">
        <v>1995</v>
      </c>
      <c r="C2975" s="34"/>
      <c r="D2975" s="34"/>
      <c r="E2975" s="34"/>
      <c r="F2975" s="34"/>
      <c r="G2975" s="34"/>
      <c r="H2975" s="34"/>
      <c r="I2975" s="34"/>
      <c r="J2975" s="34"/>
      <c r="K2975" s="34"/>
      <c r="L2975" s="34"/>
      <c r="M2975" s="34"/>
      <c r="N2975" s="34"/>
      <c r="O2975" s="34"/>
      <c r="P2975" s="34"/>
      <c r="Q2975" s="34">
        <v>2055.39</v>
      </c>
      <c r="R2975" s="34">
        <v>2055.39</v>
      </c>
      <c r="S2975" s="34">
        <v>2055.39</v>
      </c>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211</v>
      </c>
      <c r="B3041" s="6" t="s">
        <v>180</v>
      </c>
      <c r="C3041" s="7">
        <f>SUM(C2948:C3040)</f>
        <v>0</v>
      </c>
      <c r="D3041" s="7">
        <f t="shared" ref="D3041" si="481">SUM(D2948:D3040)</f>
        <v>0</v>
      </c>
      <c r="E3041" s="7">
        <f t="shared" ref="E3041" si="482">SUM(E2948:E3040)</f>
        <v>0</v>
      </c>
      <c r="F3041" s="7">
        <f t="shared" ref="F3041" si="483">SUM(F2948:F3040)</f>
        <v>0</v>
      </c>
      <c r="G3041" s="7">
        <f t="shared" ref="G3041" si="484">SUM(G2948:G3040)</f>
        <v>0</v>
      </c>
      <c r="H3041" s="7">
        <f t="shared" ref="H3041" si="485">SUM(H2948:H3040)</f>
        <v>0</v>
      </c>
      <c r="I3041" s="7">
        <f t="shared" ref="I3041" si="486">SUM(I2948:I3040)</f>
        <v>0</v>
      </c>
      <c r="J3041" s="7">
        <f t="shared" ref="J3041" si="487">SUM(J2948:J3040)</f>
        <v>0</v>
      </c>
      <c r="K3041" s="7">
        <f t="shared" ref="K3041" si="488">SUM(K2948:K3040)</f>
        <v>0</v>
      </c>
      <c r="L3041" s="7">
        <f t="shared" ref="L3041" si="489">SUM(L2948:L3040)</f>
        <v>0</v>
      </c>
      <c r="M3041" s="7">
        <f t="shared" ref="M3041" si="490">SUM(M2948:M3040)</f>
        <v>0</v>
      </c>
      <c r="N3041" s="7">
        <f t="shared" ref="N3041" si="491">SUM(N2948:N3040)</f>
        <v>0</v>
      </c>
      <c r="O3041" s="7">
        <f t="shared" ref="O3041" si="492">SUM(O2948:O3040)</f>
        <v>0</v>
      </c>
      <c r="P3041" s="7">
        <f t="shared" ref="P3041" si="493">SUM(P2948:P3040)</f>
        <v>0</v>
      </c>
      <c r="Q3041" s="7">
        <f t="shared" ref="Q3041" si="494">SUM(Q2948:Q3040)</f>
        <v>3046952.1200000006</v>
      </c>
      <c r="R3041" s="7">
        <f t="shared" ref="R3041" si="495">SUM(R2948:R3040)</f>
        <v>3222415.8400000003</v>
      </c>
      <c r="S3041" s="7">
        <f t="shared" ref="S3041" si="496">SUM(S2948:S3040)</f>
        <v>3543961.4900000007</v>
      </c>
    </row>
    <row r="3042" spans="1:19">
      <c r="A3042" s="64"/>
      <c r="B3042" s="6"/>
      <c r="C3042" s="7"/>
      <c r="D3042" s="7"/>
      <c r="E3042" s="7"/>
      <c r="F3042" s="7"/>
      <c r="G3042" s="7"/>
      <c r="H3042" s="7"/>
      <c r="I3042" s="7"/>
      <c r="J3042" s="7"/>
      <c r="K3042" s="7"/>
      <c r="L3042" s="7"/>
      <c r="M3042" s="9"/>
    </row>
    <row r="3043" spans="1:19">
      <c r="A3043" s="65" t="s">
        <v>212</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v>10160.379999999999</v>
      </c>
      <c r="R3065" s="34">
        <v>10160.379999999999</v>
      </c>
      <c r="S3065" s="34">
        <v>10160.379999999999</v>
      </c>
    </row>
    <row r="3066" spans="2:19">
      <c r="B3066" s="5">
        <v>1999</v>
      </c>
      <c r="C3066" s="34"/>
      <c r="D3066" s="34"/>
      <c r="E3066" s="34"/>
      <c r="F3066" s="34"/>
      <c r="G3066" s="34"/>
      <c r="H3066" s="34"/>
      <c r="I3066" s="34"/>
      <c r="J3066" s="34"/>
      <c r="K3066" s="34"/>
      <c r="L3066" s="34"/>
      <c r="M3066" s="34"/>
      <c r="N3066" s="34"/>
      <c r="O3066" s="34"/>
      <c r="P3066" s="34"/>
      <c r="Q3066" s="34">
        <v>10752.98</v>
      </c>
      <c r="R3066" s="34">
        <v>10752.98</v>
      </c>
      <c r="S3066" s="34">
        <v>10752.98</v>
      </c>
    </row>
    <row r="3067" spans="2:19">
      <c r="B3067" s="5">
        <v>1998</v>
      </c>
      <c r="C3067" s="34"/>
      <c r="D3067" s="34"/>
      <c r="E3067" s="34"/>
      <c r="F3067" s="34"/>
      <c r="G3067" s="34"/>
      <c r="H3067" s="34"/>
      <c r="I3067" s="34"/>
      <c r="J3067" s="34"/>
      <c r="K3067" s="34"/>
      <c r="L3067" s="34"/>
      <c r="M3067" s="34"/>
      <c r="N3067" s="34"/>
      <c r="O3067" s="34"/>
      <c r="P3067" s="34"/>
      <c r="Q3067" s="34">
        <v>43623.94</v>
      </c>
      <c r="R3067" s="34">
        <v>43623.94</v>
      </c>
      <c r="S3067" s="34">
        <v>43623.94</v>
      </c>
    </row>
    <row r="3068" spans="2:19">
      <c r="B3068" s="5">
        <v>1997</v>
      </c>
      <c r="C3068" s="34"/>
      <c r="D3068" s="34"/>
      <c r="E3068" s="34"/>
      <c r="F3068" s="34"/>
      <c r="G3068" s="34"/>
      <c r="H3068" s="34"/>
      <c r="I3068" s="34"/>
      <c r="J3068" s="34"/>
      <c r="K3068" s="34"/>
      <c r="L3068" s="34"/>
      <c r="M3068" s="34"/>
      <c r="N3068" s="34"/>
      <c r="O3068" s="34"/>
      <c r="P3068" s="34"/>
      <c r="Q3068" s="34">
        <v>18209.150000000001</v>
      </c>
      <c r="R3068" s="34">
        <v>18209.150000000001</v>
      </c>
      <c r="S3068" s="34">
        <v>18209.150000000001</v>
      </c>
    </row>
    <row r="3069" spans="2:19">
      <c r="B3069" s="5">
        <v>1996</v>
      </c>
      <c r="C3069" s="34"/>
      <c r="D3069" s="34"/>
      <c r="E3069" s="34"/>
      <c r="F3069" s="34"/>
      <c r="G3069" s="34"/>
      <c r="H3069" s="34"/>
      <c r="I3069" s="34"/>
      <c r="J3069" s="34"/>
      <c r="K3069" s="34"/>
      <c r="L3069" s="34"/>
      <c r="M3069" s="34"/>
      <c r="N3069" s="34"/>
      <c r="O3069" s="34"/>
      <c r="P3069" s="34"/>
      <c r="Q3069" s="34">
        <v>15335.84</v>
      </c>
      <c r="R3069" s="34">
        <v>15335.84</v>
      </c>
      <c r="S3069" s="34">
        <v>15335.84</v>
      </c>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212</v>
      </c>
      <c r="B3136" s="6" t="s">
        <v>180</v>
      </c>
      <c r="C3136" s="7">
        <f>SUM(C3043:C3135)</f>
        <v>0</v>
      </c>
      <c r="D3136" s="7">
        <f t="shared" ref="D3136" si="497">SUM(D3043:D3135)</f>
        <v>0</v>
      </c>
      <c r="E3136" s="7">
        <f t="shared" ref="E3136" si="498">SUM(E3043:E3135)</f>
        <v>0</v>
      </c>
      <c r="F3136" s="7">
        <f t="shared" ref="F3136" si="499">SUM(F3043:F3135)</f>
        <v>0</v>
      </c>
      <c r="G3136" s="7">
        <f t="shared" ref="G3136" si="500">SUM(G3043:G3135)</f>
        <v>0</v>
      </c>
      <c r="H3136" s="7">
        <f t="shared" ref="H3136" si="501">SUM(H3043:H3135)</f>
        <v>0</v>
      </c>
      <c r="I3136" s="7">
        <f t="shared" ref="I3136" si="502">SUM(I3043:I3135)</f>
        <v>0</v>
      </c>
      <c r="J3136" s="7">
        <f t="shared" ref="J3136" si="503">SUM(J3043:J3135)</f>
        <v>0</v>
      </c>
      <c r="K3136" s="7">
        <f t="shared" ref="K3136" si="504">SUM(K3043:K3135)</f>
        <v>0</v>
      </c>
      <c r="L3136" s="7">
        <f t="shared" ref="L3136" si="505">SUM(L3043:L3135)</f>
        <v>0</v>
      </c>
      <c r="M3136" s="7">
        <f t="shared" ref="M3136" si="506">SUM(M3043:M3135)</f>
        <v>0</v>
      </c>
      <c r="N3136" s="7">
        <f t="shared" ref="N3136" si="507">SUM(N3043:N3135)</f>
        <v>0</v>
      </c>
      <c r="O3136" s="7">
        <f t="shared" ref="O3136" si="508">SUM(O3043:O3135)</f>
        <v>0</v>
      </c>
      <c r="P3136" s="7">
        <f t="shared" ref="P3136" si="509">SUM(P3043:P3135)</f>
        <v>0</v>
      </c>
      <c r="Q3136" s="7">
        <f t="shared" ref="Q3136" si="510">SUM(Q3043:Q3135)</f>
        <v>98082.290000000008</v>
      </c>
      <c r="R3136" s="7">
        <f t="shared" ref="R3136" si="511">SUM(R3043:R3135)</f>
        <v>98082.290000000008</v>
      </c>
      <c r="S3136" s="7">
        <f t="shared" ref="S3136" si="512">SUM(S3043:S3135)</f>
        <v>98082.290000000008</v>
      </c>
    </row>
    <row r="3137" spans="1:19">
      <c r="A3137" s="64"/>
      <c r="B3137" s="6"/>
      <c r="C3137" s="7"/>
      <c r="D3137" s="7"/>
      <c r="E3137" s="7"/>
      <c r="F3137" s="7"/>
      <c r="G3137" s="7"/>
      <c r="H3137" s="7"/>
      <c r="I3137" s="7"/>
      <c r="J3137" s="7"/>
      <c r="K3137" s="7"/>
      <c r="L3137" s="7"/>
      <c r="M3137" s="9"/>
    </row>
    <row r="3138" spans="1:19" ht="25.5">
      <c r="A3138" s="65" t="s">
        <v>213</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v>1061.05</v>
      </c>
      <c r="R3146" s="34">
        <v>1061.05</v>
      </c>
      <c r="S3146" s="34">
        <v>1061.05</v>
      </c>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v>9883.5400000000009</v>
      </c>
      <c r="R3150" s="34">
        <v>9883.5400000000009</v>
      </c>
      <c r="S3150" s="34">
        <v>9883.5400000000009</v>
      </c>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v>32091.73</v>
      </c>
      <c r="R3152" s="34">
        <v>32091.73</v>
      </c>
      <c r="S3152" s="34">
        <v>32091.73</v>
      </c>
    </row>
    <row r="3153" spans="2:19">
      <c r="B3153" s="5">
        <v>2007</v>
      </c>
      <c r="C3153" s="33"/>
      <c r="D3153" s="34"/>
      <c r="E3153" s="34"/>
      <c r="F3153" s="34"/>
      <c r="G3153" s="34"/>
      <c r="H3153" s="34"/>
      <c r="I3153" s="34"/>
      <c r="J3153" s="34"/>
      <c r="K3153" s="34"/>
      <c r="L3153" s="34"/>
      <c r="M3153" s="34"/>
      <c r="N3153" s="34"/>
      <c r="O3153" s="34"/>
      <c r="P3153" s="34"/>
      <c r="Q3153" s="34">
        <v>12771.15</v>
      </c>
      <c r="R3153" s="34">
        <v>12771.15</v>
      </c>
      <c r="S3153" s="34">
        <v>12771.15</v>
      </c>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v>6637.5</v>
      </c>
      <c r="R3155" s="34">
        <v>6637.5</v>
      </c>
      <c r="S3155" s="34">
        <v>6637.5</v>
      </c>
    </row>
    <row r="3156" spans="2:19">
      <c r="B3156" s="5">
        <v>2004</v>
      </c>
      <c r="C3156" s="34"/>
      <c r="D3156" s="34"/>
      <c r="E3156" s="34"/>
      <c r="F3156" s="34"/>
      <c r="G3156" s="34"/>
      <c r="H3156" s="34"/>
      <c r="I3156" s="34"/>
      <c r="J3156" s="34"/>
      <c r="K3156" s="34"/>
      <c r="L3156" s="34"/>
      <c r="M3156" s="34"/>
      <c r="N3156" s="34"/>
      <c r="O3156" s="34"/>
      <c r="P3156" s="34"/>
      <c r="Q3156" s="34">
        <v>21547.5</v>
      </c>
      <c r="R3156" s="34">
        <v>21547.5</v>
      </c>
      <c r="S3156" s="34">
        <v>21547.5</v>
      </c>
    </row>
    <row r="3157" spans="2:19">
      <c r="B3157" s="5">
        <v>2003</v>
      </c>
      <c r="C3157" s="34"/>
      <c r="D3157" s="34"/>
      <c r="E3157" s="34"/>
      <c r="F3157" s="34"/>
      <c r="G3157" s="34"/>
      <c r="H3157" s="34"/>
      <c r="I3157" s="34"/>
      <c r="J3157" s="34"/>
      <c r="K3157" s="34"/>
      <c r="L3157" s="34"/>
      <c r="M3157" s="34"/>
      <c r="N3157" s="34"/>
      <c r="O3157" s="34"/>
      <c r="P3157" s="34"/>
      <c r="Q3157" s="34">
        <v>14931.449999999999</v>
      </c>
      <c r="R3157" s="34">
        <v>14931.449999999999</v>
      </c>
      <c r="S3157" s="34">
        <v>14931.449999999999</v>
      </c>
    </row>
    <row r="3158" spans="2:19">
      <c r="B3158" s="5">
        <v>2002</v>
      </c>
      <c r="C3158" s="34"/>
      <c r="D3158" s="34"/>
      <c r="E3158" s="34"/>
      <c r="F3158" s="34"/>
      <c r="G3158" s="34"/>
      <c r="H3158" s="34"/>
      <c r="I3158" s="34"/>
      <c r="J3158" s="34"/>
      <c r="K3158" s="34"/>
      <c r="L3158" s="34"/>
      <c r="M3158" s="34"/>
      <c r="N3158" s="34"/>
      <c r="O3158" s="34"/>
      <c r="P3158" s="34"/>
      <c r="Q3158" s="34">
        <v>28460.69</v>
      </c>
      <c r="R3158" s="34">
        <v>28460.69</v>
      </c>
      <c r="S3158" s="34">
        <v>28460.69</v>
      </c>
    </row>
    <row r="3159" spans="2:19">
      <c r="B3159" s="5">
        <v>2001</v>
      </c>
      <c r="C3159" s="34"/>
      <c r="D3159" s="34"/>
      <c r="E3159" s="34"/>
      <c r="F3159" s="34"/>
      <c r="G3159" s="34"/>
      <c r="H3159" s="34"/>
      <c r="I3159" s="34"/>
      <c r="J3159" s="34"/>
      <c r="K3159" s="34"/>
      <c r="L3159" s="34"/>
      <c r="M3159" s="34"/>
      <c r="N3159" s="34"/>
      <c r="O3159" s="34"/>
      <c r="P3159" s="34"/>
      <c r="Q3159" s="34">
        <v>3816.35</v>
      </c>
      <c r="R3159" s="34">
        <v>3816.35</v>
      </c>
      <c r="S3159" s="34">
        <v>3816.35</v>
      </c>
    </row>
    <row r="3160" spans="2:19">
      <c r="B3160" s="5">
        <v>2000</v>
      </c>
      <c r="C3160" s="34"/>
      <c r="D3160" s="34"/>
      <c r="E3160" s="34"/>
      <c r="F3160" s="34"/>
      <c r="G3160" s="34"/>
      <c r="H3160" s="34"/>
      <c r="I3160" s="34"/>
      <c r="J3160" s="34"/>
      <c r="K3160" s="34"/>
      <c r="L3160" s="34"/>
      <c r="M3160" s="34"/>
      <c r="N3160" s="34"/>
      <c r="O3160" s="34"/>
      <c r="P3160" s="34"/>
      <c r="Q3160" s="34">
        <v>3783.56</v>
      </c>
      <c r="R3160" s="34">
        <v>3783.56</v>
      </c>
      <c r="S3160" s="34">
        <v>3783.56</v>
      </c>
    </row>
    <row r="3161" spans="2:19">
      <c r="B3161" s="5">
        <v>1999</v>
      </c>
      <c r="C3161" s="34"/>
      <c r="D3161" s="34"/>
      <c r="E3161" s="34"/>
      <c r="F3161" s="34"/>
      <c r="G3161" s="34"/>
      <c r="H3161" s="34"/>
      <c r="I3161" s="34"/>
      <c r="J3161" s="34"/>
      <c r="K3161" s="34"/>
      <c r="L3161" s="34"/>
      <c r="M3161" s="34"/>
      <c r="N3161" s="34"/>
      <c r="O3161" s="34"/>
      <c r="P3161" s="34"/>
      <c r="Q3161" s="34">
        <v>5504.57</v>
      </c>
      <c r="R3161" s="34">
        <v>5504.57</v>
      </c>
      <c r="S3161" s="34">
        <v>5504.57</v>
      </c>
    </row>
    <row r="3162" spans="2:19">
      <c r="B3162" s="5">
        <v>1998</v>
      </c>
      <c r="C3162" s="34"/>
      <c r="D3162" s="34"/>
      <c r="E3162" s="34"/>
      <c r="F3162" s="34"/>
      <c r="G3162" s="34"/>
      <c r="H3162" s="34"/>
      <c r="I3162" s="34"/>
      <c r="J3162" s="34"/>
      <c r="K3162" s="34"/>
      <c r="L3162" s="34"/>
      <c r="M3162" s="34"/>
      <c r="N3162" s="34"/>
      <c r="O3162" s="34"/>
      <c r="P3162" s="34"/>
      <c r="Q3162" s="34">
        <v>8561.07</v>
      </c>
      <c r="R3162" s="34">
        <v>8561.07</v>
      </c>
      <c r="S3162" s="34">
        <v>8561.07</v>
      </c>
    </row>
    <row r="3163" spans="2:19">
      <c r="B3163" s="5">
        <v>1997</v>
      </c>
      <c r="C3163" s="34"/>
      <c r="D3163" s="34"/>
      <c r="E3163" s="34"/>
      <c r="F3163" s="34"/>
      <c r="G3163" s="34"/>
      <c r="H3163" s="34"/>
      <c r="I3163" s="34"/>
      <c r="J3163" s="34"/>
      <c r="K3163" s="34"/>
      <c r="L3163" s="34"/>
      <c r="M3163" s="34"/>
      <c r="N3163" s="34"/>
      <c r="O3163" s="34"/>
      <c r="P3163" s="34"/>
      <c r="Q3163" s="34">
        <v>27736.06</v>
      </c>
      <c r="R3163" s="34">
        <v>27736.06</v>
      </c>
      <c r="S3163" s="34">
        <v>27736.06</v>
      </c>
    </row>
    <row r="3164" spans="2:19">
      <c r="B3164" s="5">
        <v>1996</v>
      </c>
      <c r="C3164" s="34"/>
      <c r="D3164" s="34"/>
      <c r="E3164" s="34"/>
      <c r="F3164" s="34"/>
      <c r="G3164" s="34"/>
      <c r="H3164" s="34"/>
      <c r="I3164" s="34"/>
      <c r="J3164" s="34"/>
      <c r="K3164" s="34"/>
      <c r="L3164" s="34"/>
      <c r="M3164" s="34"/>
      <c r="N3164" s="34"/>
      <c r="O3164" s="34"/>
      <c r="P3164" s="34"/>
      <c r="Q3164" s="34">
        <v>111747.98</v>
      </c>
      <c r="R3164" s="34">
        <v>111747.98</v>
      </c>
      <c r="S3164" s="34">
        <v>111747.98</v>
      </c>
    </row>
    <row r="3165" spans="2:19">
      <c r="B3165" s="5">
        <v>1995</v>
      </c>
      <c r="C3165" s="34"/>
      <c r="D3165" s="34"/>
      <c r="E3165" s="34"/>
      <c r="F3165" s="34"/>
      <c r="G3165" s="34"/>
      <c r="H3165" s="34"/>
      <c r="I3165" s="34"/>
      <c r="J3165" s="34"/>
      <c r="K3165" s="34"/>
      <c r="L3165" s="34"/>
      <c r="M3165" s="34"/>
      <c r="N3165" s="34"/>
      <c r="O3165" s="34"/>
      <c r="P3165" s="34"/>
      <c r="Q3165" s="34">
        <v>157166.06</v>
      </c>
      <c r="R3165" s="34">
        <v>157166.06</v>
      </c>
      <c r="S3165" s="34">
        <v>157166.06</v>
      </c>
    </row>
    <row r="3166" spans="2:19">
      <c r="B3166" s="5">
        <v>1994</v>
      </c>
      <c r="C3166" s="34"/>
      <c r="D3166" s="34"/>
      <c r="E3166" s="34"/>
      <c r="F3166" s="34"/>
      <c r="G3166" s="34"/>
      <c r="H3166" s="34"/>
      <c r="I3166" s="34"/>
      <c r="J3166" s="34"/>
      <c r="K3166" s="34"/>
      <c r="L3166" s="34"/>
      <c r="M3166" s="34"/>
      <c r="N3166" s="34"/>
      <c r="O3166" s="34"/>
      <c r="P3166" s="34"/>
      <c r="Q3166" s="34">
        <v>306816.01</v>
      </c>
      <c r="R3166" s="34">
        <v>306816.01</v>
      </c>
      <c r="S3166" s="34">
        <v>306816.01</v>
      </c>
    </row>
    <row r="3167" spans="2:19">
      <c r="B3167" s="5">
        <v>1993</v>
      </c>
      <c r="C3167" s="34"/>
      <c r="D3167" s="34"/>
      <c r="E3167" s="34"/>
      <c r="F3167" s="34"/>
      <c r="G3167" s="34"/>
      <c r="H3167" s="34"/>
      <c r="I3167" s="34"/>
      <c r="J3167" s="34"/>
      <c r="K3167" s="34"/>
      <c r="L3167" s="34"/>
      <c r="M3167" s="34"/>
      <c r="N3167" s="34"/>
      <c r="O3167" s="34"/>
      <c r="P3167" s="34"/>
      <c r="Q3167" s="34">
        <v>454945.97000000003</v>
      </c>
      <c r="R3167" s="34">
        <v>454945.97000000003</v>
      </c>
      <c r="S3167" s="34">
        <v>454945.97000000003</v>
      </c>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v>18791.295797101451</v>
      </c>
      <c r="R3172" s="34">
        <v>18791.295797101451</v>
      </c>
      <c r="S3172" s="34">
        <v>18791.295797101451</v>
      </c>
    </row>
    <row r="3173" spans="2:19">
      <c r="B3173" s="5">
        <v>1987</v>
      </c>
      <c r="C3173" s="34"/>
      <c r="D3173" s="34"/>
      <c r="E3173" s="34"/>
      <c r="F3173" s="34"/>
      <c r="G3173" s="34"/>
      <c r="H3173" s="34"/>
      <c r="I3173" s="34"/>
      <c r="J3173" s="34"/>
      <c r="K3173" s="34"/>
      <c r="L3173" s="34"/>
      <c r="M3173" s="34"/>
      <c r="N3173" s="34"/>
      <c r="O3173" s="34"/>
      <c r="P3173" s="34"/>
      <c r="Q3173" s="34">
        <v>11505.273250239694</v>
      </c>
      <c r="R3173" s="34">
        <v>11505.273250239694</v>
      </c>
      <c r="S3173" s="34">
        <v>11505.273250239694</v>
      </c>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213</v>
      </c>
      <c r="B3231" s="6" t="s">
        <v>180</v>
      </c>
      <c r="C3231" s="7">
        <f>SUM(C3138:C3230)</f>
        <v>0</v>
      </c>
      <c r="D3231" s="7">
        <f t="shared" ref="D3231" si="513">SUM(D3138:D3230)</f>
        <v>0</v>
      </c>
      <c r="E3231" s="7">
        <f t="shared" ref="E3231" si="514">SUM(E3138:E3230)</f>
        <v>0</v>
      </c>
      <c r="F3231" s="7">
        <f t="shared" ref="F3231" si="515">SUM(F3138:F3230)</f>
        <v>0</v>
      </c>
      <c r="G3231" s="7">
        <f t="shared" ref="G3231" si="516">SUM(G3138:G3230)</f>
        <v>0</v>
      </c>
      <c r="H3231" s="7">
        <f t="shared" ref="H3231" si="517">SUM(H3138:H3230)</f>
        <v>0</v>
      </c>
      <c r="I3231" s="7">
        <f t="shared" ref="I3231" si="518">SUM(I3138:I3230)</f>
        <v>0</v>
      </c>
      <c r="J3231" s="7">
        <f t="shared" ref="J3231" si="519">SUM(J3138:J3230)</f>
        <v>0</v>
      </c>
      <c r="K3231" s="7">
        <f t="shared" ref="K3231" si="520">SUM(K3138:K3230)</f>
        <v>0</v>
      </c>
      <c r="L3231" s="7">
        <f t="shared" ref="L3231" si="521">SUM(L3138:L3230)</f>
        <v>0</v>
      </c>
      <c r="M3231" s="7">
        <f t="shared" ref="M3231" si="522">SUM(M3138:M3230)</f>
        <v>0</v>
      </c>
      <c r="N3231" s="7">
        <f t="shared" ref="N3231" si="523">SUM(N3138:N3230)</f>
        <v>0</v>
      </c>
      <c r="O3231" s="7">
        <f t="shared" ref="O3231" si="524">SUM(O3138:O3230)</f>
        <v>0</v>
      </c>
      <c r="P3231" s="7">
        <f t="shared" ref="P3231" si="525">SUM(P3138:P3230)</f>
        <v>0</v>
      </c>
      <c r="Q3231" s="7">
        <f t="shared" ref="Q3231" si="526">SUM(Q3138:Q3230)</f>
        <v>1237758.8090473411</v>
      </c>
      <c r="R3231" s="7">
        <f t="shared" ref="R3231" si="527">SUM(R3138:R3230)</f>
        <v>1237758.8090473411</v>
      </c>
      <c r="S3231" s="7">
        <f t="shared" ref="S3231" si="528">SUM(S3138:S3230)</f>
        <v>1237758.8090473411</v>
      </c>
    </row>
    <row r="3232" spans="1:19">
      <c r="A3232" s="64"/>
      <c r="B3232" s="6"/>
      <c r="C3232" s="7"/>
      <c r="D3232" s="7"/>
      <c r="E3232" s="7"/>
      <c r="F3232" s="7"/>
      <c r="G3232" s="7"/>
      <c r="H3232" s="7"/>
      <c r="I3232" s="7"/>
      <c r="J3232" s="7"/>
      <c r="K3232" s="7"/>
      <c r="L3232" s="7"/>
      <c r="M3232" s="9"/>
    </row>
    <row r="3233" spans="1:19" ht="25.5">
      <c r="A3233" s="65" t="s">
        <v>214</v>
      </c>
      <c r="B3233" s="5">
        <v>2022</v>
      </c>
      <c r="C3233" s="33"/>
      <c r="D3233" s="33"/>
      <c r="E3233" s="33"/>
      <c r="F3233" s="33"/>
      <c r="G3233" s="33"/>
      <c r="H3233" s="33"/>
      <c r="I3233" s="33"/>
      <c r="J3233" s="33"/>
      <c r="K3233" s="33"/>
      <c r="L3233" s="33"/>
      <c r="M3233" s="33"/>
      <c r="N3233" s="33"/>
      <c r="O3233" s="33"/>
      <c r="P3233" s="33"/>
      <c r="Q3233" s="33"/>
      <c r="R3233" s="62"/>
      <c r="S3233" s="34">
        <v>16314.5</v>
      </c>
    </row>
    <row r="3234" spans="1:19">
      <c r="A3234" s="35"/>
      <c r="B3234" s="5">
        <v>2021</v>
      </c>
      <c r="C3234" s="33"/>
      <c r="D3234" s="33"/>
      <c r="E3234" s="33"/>
      <c r="F3234" s="33"/>
      <c r="G3234" s="33"/>
      <c r="H3234" s="33"/>
      <c r="I3234" s="33"/>
      <c r="J3234" s="33"/>
      <c r="K3234" s="33"/>
      <c r="L3234" s="33"/>
      <c r="M3234" s="33"/>
      <c r="N3234" s="33"/>
      <c r="O3234" s="33"/>
      <c r="P3234" s="33"/>
      <c r="Q3234" s="33"/>
      <c r="R3234" s="34">
        <v>5197.28</v>
      </c>
      <c r="S3234" s="34">
        <v>5197.28</v>
      </c>
    </row>
    <row r="3235" spans="1:19">
      <c r="B3235" s="5">
        <v>2020</v>
      </c>
      <c r="C3235" s="33"/>
      <c r="D3235" s="33"/>
      <c r="E3235" s="33"/>
      <c r="F3235" s="33"/>
      <c r="G3235" s="33"/>
      <c r="H3235" s="33"/>
      <c r="I3235" s="33"/>
      <c r="J3235" s="33"/>
      <c r="K3235" s="33"/>
      <c r="L3235" s="33"/>
      <c r="M3235" s="33"/>
      <c r="N3235" s="33"/>
      <c r="O3235" s="33"/>
      <c r="P3235" s="33"/>
      <c r="Q3235" s="34">
        <v>38010.600000000006</v>
      </c>
      <c r="R3235" s="34">
        <v>38010.600000000006</v>
      </c>
      <c r="S3235" s="34">
        <v>38010.600000000006</v>
      </c>
    </row>
    <row r="3236" spans="1:19">
      <c r="A3236" s="37"/>
      <c r="B3236" s="5">
        <v>2019</v>
      </c>
      <c r="C3236" s="33"/>
      <c r="D3236" s="33"/>
      <c r="E3236" s="33"/>
      <c r="F3236" s="33"/>
      <c r="G3236" s="33"/>
      <c r="H3236" s="33"/>
      <c r="I3236" s="33"/>
      <c r="J3236" s="33"/>
      <c r="K3236" s="33"/>
      <c r="L3236" s="33"/>
      <c r="M3236" s="33"/>
      <c r="N3236" s="33"/>
      <c r="O3236" s="33"/>
      <c r="P3236" s="34"/>
      <c r="Q3236" s="34">
        <v>27852.550000000003</v>
      </c>
      <c r="R3236" s="34">
        <v>27852.550000000003</v>
      </c>
      <c r="S3236" s="34">
        <v>27852.550000000003</v>
      </c>
    </row>
    <row r="3237" spans="1:19">
      <c r="A3237" s="37"/>
      <c r="B3237" s="5">
        <v>2018</v>
      </c>
      <c r="C3237" s="33"/>
      <c r="D3237" s="33"/>
      <c r="E3237" s="33"/>
      <c r="F3237" s="33"/>
      <c r="G3237" s="33"/>
      <c r="H3237" s="33"/>
      <c r="I3237" s="33"/>
      <c r="J3237" s="33"/>
      <c r="K3237" s="33"/>
      <c r="L3237" s="33"/>
      <c r="M3237" s="33"/>
      <c r="N3237" s="33"/>
      <c r="O3237" s="34"/>
      <c r="P3237" s="34"/>
      <c r="Q3237" s="34">
        <v>32639</v>
      </c>
      <c r="R3237" s="34">
        <v>32639</v>
      </c>
      <c r="S3237" s="34">
        <v>32639</v>
      </c>
    </row>
    <row r="3238" spans="1:19">
      <c r="A3238" s="37"/>
      <c r="B3238" s="5">
        <v>2017</v>
      </c>
      <c r="C3238" s="33"/>
      <c r="D3238" s="33"/>
      <c r="E3238" s="33"/>
      <c r="F3238" s="33"/>
      <c r="G3238" s="33"/>
      <c r="H3238" s="33"/>
      <c r="I3238" s="33"/>
      <c r="J3238" s="33"/>
      <c r="K3238" s="33"/>
      <c r="L3238" s="33"/>
      <c r="M3238" s="33"/>
      <c r="N3238" s="34"/>
      <c r="O3238" s="34"/>
      <c r="P3238" s="34"/>
      <c r="Q3238" s="34">
        <v>58857.24</v>
      </c>
      <c r="R3238" s="34">
        <v>58857.24</v>
      </c>
      <c r="S3238" s="34">
        <v>58857.24</v>
      </c>
    </row>
    <row r="3239" spans="1:19">
      <c r="B3239" s="5">
        <v>2016</v>
      </c>
      <c r="C3239" s="33"/>
      <c r="D3239" s="33"/>
      <c r="E3239" s="33"/>
      <c r="F3239" s="33"/>
      <c r="G3239" s="33"/>
      <c r="H3239" s="33"/>
      <c r="I3239" s="33"/>
      <c r="J3239" s="33"/>
      <c r="K3239" s="33"/>
      <c r="L3239" s="33"/>
      <c r="M3239" s="34"/>
      <c r="N3239" s="34"/>
      <c r="O3239" s="34"/>
      <c r="P3239" s="34"/>
      <c r="Q3239" s="34">
        <v>46447.96</v>
      </c>
      <c r="R3239" s="34">
        <v>46447.96</v>
      </c>
      <c r="S3239" s="34">
        <v>46447.96</v>
      </c>
    </row>
    <row r="3240" spans="1:19">
      <c r="B3240" s="5">
        <v>2015</v>
      </c>
      <c r="C3240" s="33"/>
      <c r="D3240" s="33"/>
      <c r="E3240" s="33"/>
      <c r="F3240" s="33"/>
      <c r="G3240" s="33"/>
      <c r="H3240" s="33"/>
      <c r="I3240" s="33"/>
      <c r="J3240" s="33"/>
      <c r="K3240" s="33"/>
      <c r="L3240" s="34"/>
      <c r="M3240" s="34"/>
      <c r="N3240" s="34"/>
      <c r="O3240" s="34"/>
      <c r="P3240" s="34"/>
      <c r="Q3240" s="34">
        <v>51081.33</v>
      </c>
      <c r="R3240" s="34">
        <v>51081.33</v>
      </c>
      <c r="S3240" s="34">
        <v>51081.33</v>
      </c>
    </row>
    <row r="3241" spans="1:19">
      <c r="B3241" s="5">
        <v>2014</v>
      </c>
      <c r="C3241" s="33"/>
      <c r="D3241" s="33"/>
      <c r="E3241" s="33"/>
      <c r="F3241" s="33"/>
      <c r="G3241" s="33"/>
      <c r="H3241" s="33"/>
      <c r="I3241" s="33"/>
      <c r="J3241" s="33"/>
      <c r="K3241" s="34"/>
      <c r="L3241" s="34"/>
      <c r="M3241" s="34"/>
      <c r="N3241" s="34"/>
      <c r="O3241" s="34"/>
      <c r="P3241" s="34"/>
      <c r="Q3241" s="34">
        <v>58351.94</v>
      </c>
      <c r="R3241" s="34">
        <v>58351.94</v>
      </c>
      <c r="S3241" s="34">
        <v>58351.94</v>
      </c>
    </row>
    <row r="3242" spans="1:19">
      <c r="B3242" s="5">
        <v>2013</v>
      </c>
      <c r="C3242" s="33"/>
      <c r="D3242" s="33"/>
      <c r="E3242" s="33"/>
      <c r="F3242" s="33"/>
      <c r="G3242" s="33"/>
      <c r="H3242" s="33"/>
      <c r="I3242" s="33"/>
      <c r="J3242" s="34"/>
      <c r="K3242" s="34"/>
      <c r="L3242" s="34"/>
      <c r="M3242" s="34"/>
      <c r="N3242" s="34"/>
      <c r="O3242" s="34"/>
      <c r="P3242" s="34"/>
      <c r="Q3242" s="34">
        <v>28047.350000000002</v>
      </c>
      <c r="R3242" s="34">
        <v>28047.350000000002</v>
      </c>
      <c r="S3242" s="34">
        <v>28047.350000000002</v>
      </c>
    </row>
    <row r="3243" spans="1:19">
      <c r="B3243" s="5">
        <v>2012</v>
      </c>
      <c r="C3243" s="33"/>
      <c r="D3243" s="33"/>
      <c r="E3243" s="33"/>
      <c r="F3243" s="33"/>
      <c r="G3243" s="33"/>
      <c r="H3243" s="33"/>
      <c r="I3243" s="34"/>
      <c r="J3243" s="34"/>
      <c r="K3243" s="34"/>
      <c r="L3243" s="34"/>
      <c r="M3243" s="34"/>
      <c r="N3243" s="34"/>
      <c r="O3243" s="34"/>
      <c r="P3243" s="34"/>
      <c r="Q3243" s="34">
        <v>28846.95</v>
      </c>
      <c r="R3243" s="34">
        <v>28846.95</v>
      </c>
      <c r="S3243" s="34">
        <v>28846.95</v>
      </c>
    </row>
    <row r="3244" spans="1:19">
      <c r="B3244" s="5">
        <v>2011</v>
      </c>
      <c r="C3244" s="33"/>
      <c r="D3244" s="33"/>
      <c r="E3244" s="33"/>
      <c r="F3244" s="33"/>
      <c r="G3244" s="33"/>
      <c r="H3244" s="34"/>
      <c r="I3244" s="34"/>
      <c r="J3244" s="34"/>
      <c r="K3244" s="34"/>
      <c r="L3244" s="34"/>
      <c r="M3244" s="34"/>
      <c r="N3244" s="34"/>
      <c r="O3244" s="34"/>
      <c r="P3244" s="34"/>
      <c r="Q3244" s="34">
        <v>47455.58</v>
      </c>
      <c r="R3244" s="34">
        <v>47455.58</v>
      </c>
      <c r="S3244" s="34">
        <v>47455.58</v>
      </c>
    </row>
    <row r="3245" spans="1:19">
      <c r="B3245" s="5">
        <v>2010</v>
      </c>
      <c r="C3245" s="33"/>
      <c r="D3245" s="33"/>
      <c r="E3245" s="33"/>
      <c r="F3245" s="33"/>
      <c r="G3245" s="34"/>
      <c r="H3245" s="34"/>
      <c r="I3245" s="34"/>
      <c r="J3245" s="34"/>
      <c r="K3245" s="34"/>
      <c r="L3245" s="34"/>
      <c r="M3245" s="34"/>
      <c r="N3245" s="34"/>
      <c r="O3245" s="34"/>
      <c r="P3245" s="34"/>
      <c r="Q3245" s="34">
        <v>51187.37</v>
      </c>
      <c r="R3245" s="34">
        <v>51187.37</v>
      </c>
      <c r="S3245" s="34">
        <v>51187.37</v>
      </c>
    </row>
    <row r="3246" spans="1:19">
      <c r="B3246" s="5">
        <v>2009</v>
      </c>
      <c r="C3246" s="33"/>
      <c r="D3246" s="33"/>
      <c r="E3246" s="33"/>
      <c r="F3246" s="34"/>
      <c r="G3246" s="34"/>
      <c r="H3246" s="34"/>
      <c r="I3246" s="34"/>
      <c r="J3246" s="34"/>
      <c r="K3246" s="34"/>
      <c r="L3246" s="34"/>
      <c r="M3246" s="34"/>
      <c r="N3246" s="34"/>
      <c r="O3246" s="34"/>
      <c r="P3246" s="34"/>
      <c r="Q3246" s="34">
        <v>20500.349999999995</v>
      </c>
      <c r="R3246" s="34">
        <v>20500.349999999995</v>
      </c>
      <c r="S3246" s="34">
        <v>20500.349999999995</v>
      </c>
    </row>
    <row r="3247" spans="1:19">
      <c r="B3247" s="5">
        <v>2008</v>
      </c>
      <c r="C3247" s="33"/>
      <c r="D3247" s="33"/>
      <c r="E3247" s="34"/>
      <c r="F3247" s="34"/>
      <c r="G3247" s="34"/>
      <c r="H3247" s="34"/>
      <c r="I3247" s="34"/>
      <c r="J3247" s="34"/>
      <c r="K3247" s="34"/>
      <c r="L3247" s="34"/>
      <c r="M3247" s="34"/>
      <c r="N3247" s="34"/>
      <c r="O3247" s="34"/>
      <c r="P3247" s="34"/>
      <c r="Q3247" s="34">
        <v>38106.329999999994</v>
      </c>
      <c r="R3247" s="34">
        <v>38106.329999999994</v>
      </c>
      <c r="S3247" s="34">
        <v>38106.329999999994</v>
      </c>
    </row>
    <row r="3248" spans="1:19">
      <c r="B3248" s="5">
        <v>2007</v>
      </c>
      <c r="C3248" s="33"/>
      <c r="D3248" s="34"/>
      <c r="E3248" s="34"/>
      <c r="F3248" s="34"/>
      <c r="G3248" s="34"/>
      <c r="H3248" s="34"/>
      <c r="I3248" s="34"/>
      <c r="J3248" s="34"/>
      <c r="K3248" s="34"/>
      <c r="L3248" s="34"/>
      <c r="M3248" s="34"/>
      <c r="N3248" s="34"/>
      <c r="O3248" s="34"/>
      <c r="P3248" s="34"/>
      <c r="Q3248" s="34">
        <v>18821.170000000002</v>
      </c>
      <c r="R3248" s="34">
        <v>18821.170000000002</v>
      </c>
      <c r="S3248" s="34">
        <v>18821.170000000002</v>
      </c>
    </row>
    <row r="3249" spans="2:19">
      <c r="B3249" s="5">
        <v>2006</v>
      </c>
      <c r="C3249" s="34"/>
      <c r="D3249" s="34"/>
      <c r="E3249" s="34"/>
      <c r="F3249" s="34"/>
      <c r="G3249" s="34"/>
      <c r="H3249" s="34"/>
      <c r="I3249" s="34"/>
      <c r="J3249" s="34"/>
      <c r="K3249" s="34"/>
      <c r="L3249" s="34"/>
      <c r="M3249" s="34"/>
      <c r="N3249" s="34"/>
      <c r="O3249" s="34"/>
      <c r="P3249" s="34"/>
      <c r="Q3249" s="34">
        <v>20829.010000000002</v>
      </c>
      <c r="R3249" s="34">
        <v>20829.010000000002</v>
      </c>
      <c r="S3249" s="34">
        <v>20829.010000000002</v>
      </c>
    </row>
    <row r="3250" spans="2:19">
      <c r="B3250" s="5">
        <v>2005</v>
      </c>
      <c r="C3250" s="34"/>
      <c r="D3250" s="34"/>
      <c r="E3250" s="34"/>
      <c r="F3250" s="34"/>
      <c r="G3250" s="34"/>
      <c r="H3250" s="34"/>
      <c r="I3250" s="34"/>
      <c r="J3250" s="34"/>
      <c r="K3250" s="34"/>
      <c r="L3250" s="34"/>
      <c r="M3250" s="34"/>
      <c r="N3250" s="34"/>
      <c r="O3250" s="34"/>
      <c r="P3250" s="34"/>
      <c r="Q3250" s="34">
        <v>16498.79</v>
      </c>
      <c r="R3250" s="34">
        <v>16498.79</v>
      </c>
      <c r="S3250" s="34">
        <v>16498.79</v>
      </c>
    </row>
    <row r="3251" spans="2:19">
      <c r="B3251" s="5">
        <v>2004</v>
      </c>
      <c r="C3251" s="34"/>
      <c r="D3251" s="34"/>
      <c r="E3251" s="34"/>
      <c r="F3251" s="34"/>
      <c r="G3251" s="34"/>
      <c r="H3251" s="34"/>
      <c r="I3251" s="34"/>
      <c r="J3251" s="34"/>
      <c r="K3251" s="34"/>
      <c r="L3251" s="34"/>
      <c r="M3251" s="34"/>
      <c r="N3251" s="34"/>
      <c r="O3251" s="34"/>
      <c r="P3251" s="34"/>
      <c r="Q3251" s="34">
        <v>45846.19</v>
      </c>
      <c r="R3251" s="34">
        <v>45846.19</v>
      </c>
      <c r="S3251" s="34">
        <v>45846.19</v>
      </c>
    </row>
    <row r="3252" spans="2:19">
      <c r="B3252" s="5">
        <v>2003</v>
      </c>
      <c r="C3252" s="34"/>
      <c r="D3252" s="34"/>
      <c r="E3252" s="34"/>
      <c r="F3252" s="34"/>
      <c r="G3252" s="34"/>
      <c r="H3252" s="34"/>
      <c r="I3252" s="34"/>
      <c r="J3252" s="34"/>
      <c r="K3252" s="34"/>
      <c r="L3252" s="34"/>
      <c r="M3252" s="34"/>
      <c r="N3252" s="34"/>
      <c r="O3252" s="34"/>
      <c r="P3252" s="34"/>
      <c r="Q3252" s="34">
        <v>32571.65</v>
      </c>
      <c r="R3252" s="34">
        <v>32571.65</v>
      </c>
      <c r="S3252" s="34">
        <v>32571.65</v>
      </c>
    </row>
    <row r="3253" spans="2:19">
      <c r="B3253" s="5">
        <v>2002</v>
      </c>
      <c r="C3253" s="34"/>
      <c r="D3253" s="34"/>
      <c r="E3253" s="34"/>
      <c r="F3253" s="34"/>
      <c r="G3253" s="34"/>
      <c r="H3253" s="34"/>
      <c r="I3253" s="34"/>
      <c r="J3253" s="34"/>
      <c r="K3253" s="34"/>
      <c r="L3253" s="34"/>
      <c r="M3253" s="34"/>
      <c r="N3253" s="34"/>
      <c r="O3253" s="34"/>
      <c r="P3253" s="34"/>
      <c r="Q3253" s="34">
        <v>35604.58</v>
      </c>
      <c r="R3253" s="34">
        <v>35604.58</v>
      </c>
      <c r="S3253" s="34">
        <v>35604.58</v>
      </c>
    </row>
    <row r="3254" spans="2:19">
      <c r="B3254" s="5">
        <v>2001</v>
      </c>
      <c r="C3254" s="34"/>
      <c r="D3254" s="34"/>
      <c r="E3254" s="34"/>
      <c r="F3254" s="34"/>
      <c r="G3254" s="34"/>
      <c r="H3254" s="34"/>
      <c r="I3254" s="34"/>
      <c r="J3254" s="34"/>
      <c r="K3254" s="34"/>
      <c r="L3254" s="34"/>
      <c r="M3254" s="34"/>
      <c r="N3254" s="34"/>
      <c r="O3254" s="34"/>
      <c r="P3254" s="34"/>
      <c r="Q3254" s="34">
        <v>25916.89</v>
      </c>
      <c r="R3254" s="34">
        <v>25916.89</v>
      </c>
      <c r="S3254" s="34">
        <v>25916.89</v>
      </c>
    </row>
    <row r="3255" spans="2:19">
      <c r="B3255" s="5">
        <v>2000</v>
      </c>
      <c r="C3255" s="34"/>
      <c r="D3255" s="34"/>
      <c r="E3255" s="34"/>
      <c r="F3255" s="34"/>
      <c r="G3255" s="34"/>
      <c r="H3255" s="34"/>
      <c r="I3255" s="34"/>
      <c r="J3255" s="34"/>
      <c r="K3255" s="34"/>
      <c r="L3255" s="34"/>
      <c r="M3255" s="34"/>
      <c r="N3255" s="34"/>
      <c r="O3255" s="34"/>
      <c r="P3255" s="34"/>
      <c r="Q3255" s="34">
        <v>34603.279999999999</v>
      </c>
      <c r="R3255" s="34">
        <v>34603.279999999999</v>
      </c>
      <c r="S3255" s="34">
        <v>34603.279999999999</v>
      </c>
    </row>
    <row r="3256" spans="2:19">
      <c r="B3256" s="5">
        <v>1999</v>
      </c>
      <c r="C3256" s="34"/>
      <c r="D3256" s="34"/>
      <c r="E3256" s="34"/>
      <c r="F3256" s="34"/>
      <c r="G3256" s="34"/>
      <c r="H3256" s="34"/>
      <c r="I3256" s="34"/>
      <c r="J3256" s="34"/>
      <c r="K3256" s="34"/>
      <c r="L3256" s="34"/>
      <c r="M3256" s="34"/>
      <c r="N3256" s="34"/>
      <c r="O3256" s="34"/>
      <c r="P3256" s="34"/>
      <c r="Q3256" s="34">
        <v>75836.149999999994</v>
      </c>
      <c r="R3256" s="34">
        <v>75836.149999999994</v>
      </c>
      <c r="S3256" s="34">
        <v>75836.149999999994</v>
      </c>
    </row>
    <row r="3257" spans="2:19">
      <c r="B3257" s="5">
        <v>1998</v>
      </c>
      <c r="C3257" s="34"/>
      <c r="D3257" s="34"/>
      <c r="E3257" s="34"/>
      <c r="F3257" s="34"/>
      <c r="G3257" s="34"/>
      <c r="H3257" s="34"/>
      <c r="I3257" s="34"/>
      <c r="J3257" s="34"/>
      <c r="K3257" s="34"/>
      <c r="L3257" s="34"/>
      <c r="M3257" s="34"/>
      <c r="N3257" s="34"/>
      <c r="O3257" s="34"/>
      <c r="P3257" s="34"/>
      <c r="Q3257" s="34">
        <v>105236.18</v>
      </c>
      <c r="R3257" s="34">
        <v>105236.18</v>
      </c>
      <c r="S3257" s="34">
        <v>105236.18</v>
      </c>
    </row>
    <row r="3258" spans="2:19">
      <c r="B3258" s="5">
        <v>1997</v>
      </c>
      <c r="C3258" s="34"/>
      <c r="D3258" s="34"/>
      <c r="E3258" s="34"/>
      <c r="F3258" s="34"/>
      <c r="G3258" s="34"/>
      <c r="H3258" s="34"/>
      <c r="I3258" s="34"/>
      <c r="J3258" s="34"/>
      <c r="K3258" s="34"/>
      <c r="L3258" s="34"/>
      <c r="M3258" s="34"/>
      <c r="N3258" s="34"/>
      <c r="O3258" s="34"/>
      <c r="P3258" s="34"/>
      <c r="Q3258" s="34">
        <v>102167.17000000001</v>
      </c>
      <c r="R3258" s="34">
        <v>102167.17000000001</v>
      </c>
      <c r="S3258" s="34">
        <v>102167.17000000001</v>
      </c>
    </row>
    <row r="3259" spans="2:19">
      <c r="B3259" s="5">
        <v>1996</v>
      </c>
      <c r="C3259" s="34"/>
      <c r="D3259" s="34"/>
      <c r="E3259" s="34"/>
      <c r="F3259" s="34"/>
      <c r="G3259" s="34"/>
      <c r="H3259" s="34"/>
      <c r="I3259" s="34"/>
      <c r="J3259" s="34"/>
      <c r="K3259" s="34"/>
      <c r="L3259" s="34"/>
      <c r="M3259" s="34"/>
      <c r="N3259" s="34"/>
      <c r="O3259" s="34"/>
      <c r="P3259" s="34"/>
      <c r="Q3259" s="34">
        <v>200053</v>
      </c>
      <c r="R3259" s="34">
        <v>200053</v>
      </c>
      <c r="S3259" s="34">
        <v>200053</v>
      </c>
    </row>
    <row r="3260" spans="2:19">
      <c r="B3260" s="5">
        <v>1995</v>
      </c>
      <c r="C3260" s="34"/>
      <c r="D3260" s="34"/>
      <c r="E3260" s="34"/>
      <c r="F3260" s="34"/>
      <c r="G3260" s="34"/>
      <c r="H3260" s="34"/>
      <c r="I3260" s="34"/>
      <c r="J3260" s="34"/>
      <c r="K3260" s="34"/>
      <c r="L3260" s="34"/>
      <c r="M3260" s="34"/>
      <c r="N3260" s="34"/>
      <c r="O3260" s="34"/>
      <c r="P3260" s="34"/>
      <c r="Q3260" s="34">
        <v>173853.52000000002</v>
      </c>
      <c r="R3260" s="34">
        <v>173853.52000000002</v>
      </c>
      <c r="S3260" s="34">
        <v>173853.52000000002</v>
      </c>
    </row>
    <row r="3261" spans="2:19">
      <c r="B3261" s="5">
        <v>1994</v>
      </c>
      <c r="C3261" s="34"/>
      <c r="D3261" s="34"/>
      <c r="E3261" s="34"/>
      <c r="F3261" s="34"/>
      <c r="G3261" s="34"/>
      <c r="H3261" s="34"/>
      <c r="I3261" s="34"/>
      <c r="J3261" s="34"/>
      <c r="K3261" s="34"/>
      <c r="L3261" s="34"/>
      <c r="M3261" s="34"/>
      <c r="N3261" s="34"/>
      <c r="O3261" s="34"/>
      <c r="P3261" s="34"/>
      <c r="Q3261" s="34">
        <v>223572.47999999998</v>
      </c>
      <c r="R3261" s="34">
        <v>223572.47999999998</v>
      </c>
      <c r="S3261" s="34">
        <v>223572.47999999998</v>
      </c>
    </row>
    <row r="3262" spans="2:19">
      <c r="B3262" s="5">
        <v>1993</v>
      </c>
      <c r="C3262" s="34"/>
      <c r="D3262" s="34"/>
      <c r="E3262" s="34"/>
      <c r="F3262" s="34"/>
      <c r="G3262" s="34"/>
      <c r="H3262" s="34"/>
      <c r="I3262" s="34"/>
      <c r="J3262" s="34"/>
      <c r="K3262" s="34"/>
      <c r="L3262" s="34"/>
      <c r="M3262" s="34"/>
      <c r="N3262" s="34"/>
      <c r="O3262" s="34"/>
      <c r="P3262" s="34"/>
      <c r="Q3262" s="34">
        <v>9230.1499999999942</v>
      </c>
      <c r="R3262" s="34">
        <v>9230.1499999999942</v>
      </c>
      <c r="S3262" s="34">
        <v>9230.1499999999942</v>
      </c>
    </row>
    <row r="3263" spans="2:19">
      <c r="B3263" s="5">
        <v>1992</v>
      </c>
      <c r="C3263" s="34"/>
      <c r="D3263" s="34"/>
      <c r="E3263" s="34"/>
      <c r="F3263" s="34"/>
      <c r="G3263" s="34"/>
      <c r="H3263" s="34"/>
      <c r="I3263" s="34"/>
      <c r="J3263" s="34"/>
      <c r="K3263" s="34"/>
      <c r="L3263" s="34"/>
      <c r="M3263" s="34"/>
      <c r="N3263" s="34"/>
      <c r="O3263" s="34"/>
      <c r="P3263" s="34"/>
      <c r="Q3263" s="34">
        <v>58970.83</v>
      </c>
      <c r="R3263" s="34">
        <v>58970.83</v>
      </c>
      <c r="S3263" s="34">
        <v>58970.83</v>
      </c>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214</v>
      </c>
      <c r="B3326" s="6" t="s">
        <v>180</v>
      </c>
      <c r="C3326" s="7">
        <f>SUM(C3233:C3325)</f>
        <v>0</v>
      </c>
      <c r="D3326" s="7">
        <f t="shared" ref="D3326" si="529">SUM(D3233:D3325)</f>
        <v>0</v>
      </c>
      <c r="E3326" s="7">
        <f t="shared" ref="E3326" si="530">SUM(E3233:E3325)</f>
        <v>0</v>
      </c>
      <c r="F3326" s="7">
        <f t="shared" ref="F3326" si="531">SUM(F3233:F3325)</f>
        <v>0</v>
      </c>
      <c r="G3326" s="7">
        <f t="shared" ref="G3326" si="532">SUM(G3233:G3325)</f>
        <v>0</v>
      </c>
      <c r="H3326" s="7">
        <f t="shared" ref="H3326" si="533">SUM(H3233:H3325)</f>
        <v>0</v>
      </c>
      <c r="I3326" s="7">
        <f t="shared" ref="I3326" si="534">SUM(I3233:I3325)</f>
        <v>0</v>
      </c>
      <c r="J3326" s="7">
        <f t="shared" ref="J3326" si="535">SUM(J3233:J3325)</f>
        <v>0</v>
      </c>
      <c r="K3326" s="7">
        <f t="shared" ref="K3326" si="536">SUM(K3233:K3325)</f>
        <v>0</v>
      </c>
      <c r="L3326" s="7">
        <f t="shared" ref="L3326" si="537">SUM(L3233:L3325)</f>
        <v>0</v>
      </c>
      <c r="M3326" s="7">
        <f t="shared" ref="M3326" si="538">SUM(M3233:M3325)</f>
        <v>0</v>
      </c>
      <c r="N3326" s="7">
        <f t="shared" ref="N3326" si="539">SUM(N3233:N3325)</f>
        <v>0</v>
      </c>
      <c r="O3326" s="7">
        <f t="shared" ref="O3326" si="540">SUM(O3233:O3325)</f>
        <v>0</v>
      </c>
      <c r="P3326" s="7">
        <f t="shared" ref="P3326" si="541">SUM(P3233:P3325)</f>
        <v>0</v>
      </c>
      <c r="Q3326" s="7">
        <f t="shared" ref="Q3326" si="542">SUM(Q3233:Q3325)</f>
        <v>1706995.5899999999</v>
      </c>
      <c r="R3326" s="7">
        <f t="shared" ref="R3326" si="543">SUM(R3233:R3325)</f>
        <v>1712192.87</v>
      </c>
      <c r="S3326" s="7">
        <f t="shared" ref="S3326" si="544">SUM(S3233:S3325)</f>
        <v>1728507.3699999999</v>
      </c>
    </row>
    <row r="3327" spans="1:19">
      <c r="A3327" s="64"/>
      <c r="B3327" s="6"/>
      <c r="C3327" s="7"/>
      <c r="D3327" s="7"/>
      <c r="E3327" s="7"/>
      <c r="F3327" s="7"/>
      <c r="G3327" s="7"/>
      <c r="H3327" s="7"/>
      <c r="I3327" s="7"/>
      <c r="J3327" s="7"/>
      <c r="K3327" s="7"/>
      <c r="L3327" s="7"/>
      <c r="M3327" s="9"/>
    </row>
    <row r="3328" spans="1:19">
      <c r="A3328" s="65" t="s">
        <v>215</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v>411.91</v>
      </c>
      <c r="R3342" s="34">
        <v>411.91</v>
      </c>
      <c r="S3342" s="34">
        <v>411.91</v>
      </c>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v>116.792</v>
      </c>
      <c r="R3344" s="34">
        <v>116.792</v>
      </c>
      <c r="S3344" s="34">
        <v>116.792</v>
      </c>
    </row>
    <row r="3345" spans="2:19">
      <c r="B3345" s="5">
        <v>2005</v>
      </c>
      <c r="C3345" s="34"/>
      <c r="D3345" s="34"/>
      <c r="E3345" s="34"/>
      <c r="F3345" s="34"/>
      <c r="G3345" s="34"/>
      <c r="H3345" s="34"/>
      <c r="I3345" s="34"/>
      <c r="J3345" s="34"/>
      <c r="K3345" s="34"/>
      <c r="L3345" s="34"/>
      <c r="M3345" s="34"/>
      <c r="N3345" s="34"/>
      <c r="O3345" s="34"/>
      <c r="P3345" s="34"/>
      <c r="Q3345" s="34">
        <v>2292.4057800000005</v>
      </c>
      <c r="R3345" s="34">
        <v>2292.4057800000005</v>
      </c>
      <c r="S3345" s="34">
        <v>2292.4057800000005</v>
      </c>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215</v>
      </c>
      <c r="B3421" s="6" t="s">
        <v>180</v>
      </c>
      <c r="C3421" s="7">
        <f>SUM(C3328:C3420)</f>
        <v>0</v>
      </c>
      <c r="D3421" s="7">
        <f t="shared" ref="D3421" si="545">SUM(D3328:D3420)</f>
        <v>0</v>
      </c>
      <c r="E3421" s="7">
        <f t="shared" ref="E3421" si="546">SUM(E3328:E3420)</f>
        <v>0</v>
      </c>
      <c r="F3421" s="7">
        <f t="shared" ref="F3421" si="547">SUM(F3328:F3420)</f>
        <v>0</v>
      </c>
      <c r="G3421" s="7">
        <f t="shared" ref="G3421" si="548">SUM(G3328:G3420)</f>
        <v>0</v>
      </c>
      <c r="H3421" s="7">
        <f t="shared" ref="H3421" si="549">SUM(H3328:H3420)</f>
        <v>0</v>
      </c>
      <c r="I3421" s="7">
        <f t="shared" ref="I3421" si="550">SUM(I3328:I3420)</f>
        <v>0</v>
      </c>
      <c r="J3421" s="7">
        <f t="shared" ref="J3421" si="551">SUM(J3328:J3420)</f>
        <v>0</v>
      </c>
      <c r="K3421" s="7">
        <f t="shared" ref="K3421" si="552">SUM(K3328:K3420)</f>
        <v>0</v>
      </c>
      <c r="L3421" s="7">
        <f t="shared" ref="L3421" si="553">SUM(L3328:L3420)</f>
        <v>0</v>
      </c>
      <c r="M3421" s="7">
        <f t="shared" ref="M3421" si="554">SUM(M3328:M3420)</f>
        <v>0</v>
      </c>
      <c r="N3421" s="7">
        <f t="shared" ref="N3421" si="555">SUM(N3328:N3420)</f>
        <v>0</v>
      </c>
      <c r="O3421" s="7">
        <f t="shared" ref="O3421" si="556">SUM(O3328:O3420)</f>
        <v>0</v>
      </c>
      <c r="P3421" s="7">
        <f t="shared" ref="P3421" si="557">SUM(P3328:P3420)</f>
        <v>0</v>
      </c>
      <c r="Q3421" s="7">
        <f t="shared" ref="Q3421" si="558">SUM(Q3328:Q3420)</f>
        <v>2821.1077800000003</v>
      </c>
      <c r="R3421" s="7">
        <f t="shared" ref="R3421" si="559">SUM(R3328:R3420)</f>
        <v>2821.1077800000003</v>
      </c>
      <c r="S3421" s="7">
        <f t="shared" ref="S3421" si="560">SUM(S3328:S3420)</f>
        <v>2821.1077800000003</v>
      </c>
    </row>
    <row r="3422" spans="1:19">
      <c r="A3422" s="64"/>
      <c r="B3422" s="6"/>
      <c r="C3422" s="7"/>
      <c r="D3422" s="7"/>
      <c r="E3422" s="7"/>
      <c r="F3422" s="7"/>
      <c r="G3422" s="7"/>
      <c r="H3422" s="7"/>
      <c r="I3422" s="7"/>
      <c r="J3422" s="7"/>
      <c r="K3422" s="7"/>
      <c r="L3422" s="7"/>
      <c r="M3422" s="9"/>
    </row>
    <row r="3423" spans="1:19">
      <c r="A3423" s="65" t="s">
        <v>216</v>
      </c>
      <c r="B3423" s="5">
        <v>2022</v>
      </c>
      <c r="C3423" s="33"/>
      <c r="D3423" s="33"/>
      <c r="E3423" s="33"/>
      <c r="F3423" s="33"/>
      <c r="G3423" s="33"/>
      <c r="H3423" s="33"/>
      <c r="I3423" s="33"/>
      <c r="J3423" s="33"/>
      <c r="K3423" s="33"/>
      <c r="L3423" s="33"/>
      <c r="M3423" s="33"/>
      <c r="N3423" s="33"/>
      <c r="O3423" s="33"/>
      <c r="P3423" s="33"/>
      <c r="Q3423" s="33"/>
      <c r="R3423" s="62"/>
      <c r="S3423" s="34">
        <v>133835.78</v>
      </c>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v>66047</v>
      </c>
      <c r="R3427" s="34">
        <v>66047</v>
      </c>
      <c r="S3427" s="34">
        <v>66047</v>
      </c>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v>1744.02</v>
      </c>
      <c r="R3447" s="34">
        <v>1744.02</v>
      </c>
      <c r="S3447" s="34">
        <v>1744.02</v>
      </c>
    </row>
    <row r="3448" spans="2:19">
      <c r="B3448" s="5">
        <v>1997</v>
      </c>
      <c r="C3448" s="34"/>
      <c r="D3448" s="34"/>
      <c r="E3448" s="34"/>
      <c r="F3448" s="34"/>
      <c r="G3448" s="34"/>
      <c r="H3448" s="34"/>
      <c r="I3448" s="34"/>
      <c r="J3448" s="34"/>
      <c r="K3448" s="34"/>
      <c r="L3448" s="34"/>
      <c r="M3448" s="34"/>
      <c r="N3448" s="34"/>
      <c r="O3448" s="34"/>
      <c r="P3448" s="34"/>
      <c r="Q3448" s="34">
        <v>10836.83</v>
      </c>
      <c r="R3448" s="34">
        <v>10836.83</v>
      </c>
      <c r="S3448" s="34">
        <v>10836.83</v>
      </c>
    </row>
    <row r="3449" spans="2:19">
      <c r="B3449" s="5">
        <v>1996</v>
      </c>
      <c r="C3449" s="34"/>
      <c r="D3449" s="34"/>
      <c r="E3449" s="34"/>
      <c r="F3449" s="34"/>
      <c r="G3449" s="34"/>
      <c r="H3449" s="34"/>
      <c r="I3449" s="34"/>
      <c r="J3449" s="34"/>
      <c r="K3449" s="34"/>
      <c r="L3449" s="34"/>
      <c r="M3449" s="34"/>
      <c r="N3449" s="34"/>
      <c r="O3449" s="34"/>
      <c r="P3449" s="34"/>
      <c r="Q3449" s="34">
        <v>96284.95</v>
      </c>
      <c r="R3449" s="34">
        <v>96284.95</v>
      </c>
      <c r="S3449" s="34">
        <v>96284.95</v>
      </c>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v>126497.7</v>
      </c>
      <c r="R3452" s="34">
        <v>126497.7</v>
      </c>
      <c r="S3452" s="34">
        <v>126497.7</v>
      </c>
    </row>
    <row r="3453" spans="2:19">
      <c r="B3453" s="5">
        <v>1992</v>
      </c>
      <c r="C3453" s="34"/>
      <c r="D3453" s="34"/>
      <c r="E3453" s="34"/>
      <c r="F3453" s="34"/>
      <c r="G3453" s="34"/>
      <c r="H3453" s="34"/>
      <c r="I3453" s="34"/>
      <c r="J3453" s="34"/>
      <c r="K3453" s="34"/>
      <c r="L3453" s="34"/>
      <c r="M3453" s="34"/>
      <c r="N3453" s="34"/>
      <c r="O3453" s="34"/>
      <c r="P3453" s="34"/>
      <c r="Q3453" s="34">
        <v>817.04</v>
      </c>
      <c r="R3453" s="34">
        <v>817.04</v>
      </c>
      <c r="S3453" s="34">
        <v>817.04</v>
      </c>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216</v>
      </c>
      <c r="B3516" s="6" t="s">
        <v>180</v>
      </c>
      <c r="C3516" s="7">
        <f>SUM(C3423:C3515)</f>
        <v>0</v>
      </c>
      <c r="D3516" s="7">
        <f t="shared" ref="D3516" si="561">SUM(D3423:D3515)</f>
        <v>0</v>
      </c>
      <c r="E3516" s="7">
        <f t="shared" ref="E3516" si="562">SUM(E3423:E3515)</f>
        <v>0</v>
      </c>
      <c r="F3516" s="7">
        <f t="shared" ref="F3516" si="563">SUM(F3423:F3515)</f>
        <v>0</v>
      </c>
      <c r="G3516" s="7">
        <f t="shared" ref="G3516" si="564">SUM(G3423:G3515)</f>
        <v>0</v>
      </c>
      <c r="H3516" s="7">
        <f t="shared" ref="H3516" si="565">SUM(H3423:H3515)</f>
        <v>0</v>
      </c>
      <c r="I3516" s="7">
        <f t="shared" ref="I3516" si="566">SUM(I3423:I3515)</f>
        <v>0</v>
      </c>
      <c r="J3516" s="7">
        <f t="shared" ref="J3516" si="567">SUM(J3423:J3515)</f>
        <v>0</v>
      </c>
      <c r="K3516" s="7">
        <f t="shared" ref="K3516" si="568">SUM(K3423:K3515)</f>
        <v>0</v>
      </c>
      <c r="L3516" s="7">
        <f t="shared" ref="L3516" si="569">SUM(L3423:L3515)</f>
        <v>0</v>
      </c>
      <c r="M3516" s="7">
        <f t="shared" ref="M3516" si="570">SUM(M3423:M3515)</f>
        <v>0</v>
      </c>
      <c r="N3516" s="7">
        <f t="shared" ref="N3516" si="571">SUM(N3423:N3515)</f>
        <v>0</v>
      </c>
      <c r="O3516" s="7">
        <f t="shared" ref="O3516" si="572">SUM(O3423:O3515)</f>
        <v>0</v>
      </c>
      <c r="P3516" s="7">
        <f t="shared" ref="P3516" si="573">SUM(P3423:P3515)</f>
        <v>0</v>
      </c>
      <c r="Q3516" s="7">
        <f t="shared" ref="Q3516" si="574">SUM(Q3423:Q3515)</f>
        <v>302227.53999999998</v>
      </c>
      <c r="R3516" s="7">
        <f t="shared" ref="R3516" si="575">SUM(R3423:R3515)</f>
        <v>302227.53999999998</v>
      </c>
      <c r="S3516" s="7">
        <f t="shared" ref="S3516" si="576">SUM(S3423:S3515)</f>
        <v>436063.31999999995</v>
      </c>
    </row>
    <row r="3517" spans="1:19">
      <c r="A3517" s="64"/>
      <c r="B3517" s="6"/>
      <c r="C3517" s="7"/>
      <c r="D3517" s="7"/>
      <c r="E3517" s="7"/>
      <c r="F3517" s="7"/>
      <c r="G3517" s="7"/>
      <c r="H3517" s="7"/>
      <c r="I3517" s="7"/>
      <c r="J3517" s="7"/>
      <c r="K3517" s="7"/>
      <c r="L3517" s="7"/>
      <c r="M3517" s="9"/>
    </row>
    <row r="3518" spans="1:19">
      <c r="A3518" s="65" t="s">
        <v>217</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217</v>
      </c>
      <c r="B3611" s="6" t="s">
        <v>180</v>
      </c>
      <c r="C3611" s="7">
        <f>SUM(C3518:C3610)</f>
        <v>0</v>
      </c>
      <c r="D3611" s="7">
        <f t="shared" ref="D3611" si="577">SUM(D3518:D3610)</f>
        <v>0</v>
      </c>
      <c r="E3611" s="7">
        <f t="shared" ref="E3611" si="578">SUM(E3518:E3610)</f>
        <v>0</v>
      </c>
      <c r="F3611" s="7">
        <f t="shared" ref="F3611" si="579">SUM(F3518:F3610)</f>
        <v>0</v>
      </c>
      <c r="G3611" s="7">
        <f t="shared" ref="G3611" si="580">SUM(G3518:G3610)</f>
        <v>0</v>
      </c>
      <c r="H3611" s="7">
        <f t="shared" ref="H3611" si="581">SUM(H3518:H3610)</f>
        <v>0</v>
      </c>
      <c r="I3611" s="7">
        <f t="shared" ref="I3611" si="582">SUM(I3518:I3610)</f>
        <v>0</v>
      </c>
      <c r="J3611" s="7">
        <f t="shared" ref="J3611" si="583">SUM(J3518:J3610)</f>
        <v>0</v>
      </c>
      <c r="K3611" s="7">
        <f t="shared" ref="K3611" si="584">SUM(K3518:K3610)</f>
        <v>0</v>
      </c>
      <c r="L3611" s="7">
        <f t="shared" ref="L3611" si="585">SUM(L3518:L3610)</f>
        <v>0</v>
      </c>
      <c r="M3611" s="7">
        <f t="shared" ref="M3611" si="586">SUM(M3518:M3610)</f>
        <v>0</v>
      </c>
      <c r="N3611" s="7">
        <f t="shared" ref="N3611" si="587">SUM(N3518:N3610)</f>
        <v>0</v>
      </c>
      <c r="O3611" s="7">
        <f t="shared" ref="O3611" si="588">SUM(O3518:O3610)</f>
        <v>0</v>
      </c>
      <c r="P3611" s="7">
        <f t="shared" ref="P3611" si="589">SUM(P3518:P3610)</f>
        <v>0</v>
      </c>
      <c r="Q3611" s="7">
        <f t="shared" ref="Q3611" si="590">SUM(Q3518:Q3610)</f>
        <v>0</v>
      </c>
      <c r="R3611" s="7">
        <f t="shared" ref="R3611" si="591">SUM(R3518:R3610)</f>
        <v>0</v>
      </c>
      <c r="S3611" s="7">
        <f t="shared" ref="S3611" si="592">SUM(S3518:S3610)</f>
        <v>0</v>
      </c>
    </row>
    <row r="3612" spans="1:19">
      <c r="A3612" s="64"/>
      <c r="B3612" s="6"/>
      <c r="C3612" s="7"/>
      <c r="D3612" s="7"/>
      <c r="E3612" s="7"/>
      <c r="F3612" s="7"/>
      <c r="G3612" s="7"/>
      <c r="H3612" s="7"/>
      <c r="I3612" s="7"/>
      <c r="J3612" s="7"/>
      <c r="K3612" s="7"/>
      <c r="L3612" s="7"/>
      <c r="M3612" s="9"/>
    </row>
    <row r="3613" spans="1:19">
      <c r="A3613" s="65" t="s">
        <v>218</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218</v>
      </c>
      <c r="B3706" s="6" t="s">
        <v>180</v>
      </c>
      <c r="C3706" s="7">
        <f>SUM(C3613:C3705)</f>
        <v>0</v>
      </c>
      <c r="D3706" s="7">
        <f t="shared" ref="D3706" si="593">SUM(D3613:D3705)</f>
        <v>0</v>
      </c>
      <c r="E3706" s="7">
        <f t="shared" ref="E3706" si="594">SUM(E3613:E3705)</f>
        <v>0</v>
      </c>
      <c r="F3706" s="7">
        <f t="shared" ref="F3706" si="595">SUM(F3613:F3705)</f>
        <v>0</v>
      </c>
      <c r="G3706" s="7">
        <f t="shared" ref="G3706" si="596">SUM(G3613:G3705)</f>
        <v>0</v>
      </c>
      <c r="H3706" s="7">
        <f t="shared" ref="H3706" si="597">SUM(H3613:H3705)</f>
        <v>0</v>
      </c>
      <c r="I3706" s="7">
        <f t="shared" ref="I3706" si="598">SUM(I3613:I3705)</f>
        <v>0</v>
      </c>
      <c r="J3706" s="7">
        <f t="shared" ref="J3706" si="599">SUM(J3613:J3705)</f>
        <v>0</v>
      </c>
      <c r="K3706" s="7">
        <f t="shared" ref="K3706" si="600">SUM(K3613:K3705)</f>
        <v>0</v>
      </c>
      <c r="L3706" s="7">
        <f t="shared" ref="L3706" si="601">SUM(L3613:L3705)</f>
        <v>0</v>
      </c>
      <c r="M3706" s="7">
        <f t="shared" ref="M3706" si="602">SUM(M3613:M3705)</f>
        <v>0</v>
      </c>
      <c r="N3706" s="7">
        <f t="shared" ref="N3706" si="603">SUM(N3613:N3705)</f>
        <v>0</v>
      </c>
      <c r="O3706" s="7">
        <f t="shared" ref="O3706" si="604">SUM(O3613:O3705)</f>
        <v>0</v>
      </c>
      <c r="P3706" s="7">
        <f t="shared" ref="P3706" si="605">SUM(P3613:P3705)</f>
        <v>0</v>
      </c>
      <c r="Q3706" s="7">
        <f t="shared" ref="Q3706" si="606">SUM(Q3613:Q3705)</f>
        <v>0</v>
      </c>
      <c r="R3706" s="7">
        <f t="shared" ref="R3706" si="607">SUM(R3613:R3705)</f>
        <v>0</v>
      </c>
      <c r="S3706" s="7">
        <f t="shared" ref="S3706" si="608">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ySplit="1" topLeftCell="A2" activePane="bottomLeft" state="frozen"/>
      <selection activeCell="A3293" sqref="A3293"/>
      <selection pane="bottomLeft" activeCell="C1" sqref="C1:M104857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159</v>
      </c>
    </row>
    <row r="2" spans="1:19" ht="89.25">
      <c r="A2" s="71"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5" t="s">
        <v>179</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v>1935.3200000000002</v>
      </c>
      <c r="L11" s="34">
        <v>1935.3200000000002</v>
      </c>
      <c r="M11" s="34">
        <v>1935.3200000000002</v>
      </c>
      <c r="N11" s="34">
        <v>1935.3200000000002</v>
      </c>
      <c r="O11" s="34">
        <v>1935.3200000000002</v>
      </c>
      <c r="P11" s="34">
        <v>1935.3200000000002</v>
      </c>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v>107578.37</v>
      </c>
      <c r="D26" s="34">
        <v>107578.37</v>
      </c>
      <c r="E26" s="34">
        <v>107578.37</v>
      </c>
      <c r="F26" s="34">
        <v>107578.37</v>
      </c>
      <c r="G26" s="34">
        <v>107578.37</v>
      </c>
      <c r="H26" s="34">
        <v>107578.37</v>
      </c>
      <c r="I26" s="34">
        <v>107578.37</v>
      </c>
      <c r="J26" s="34">
        <v>107578.37</v>
      </c>
      <c r="K26" s="34">
        <v>107578.37</v>
      </c>
      <c r="L26" s="34">
        <v>107578.37</v>
      </c>
      <c r="M26" s="34">
        <v>107578.37</v>
      </c>
      <c r="N26" s="34">
        <v>107578.37</v>
      </c>
      <c r="O26" s="34">
        <v>107578.37</v>
      </c>
      <c r="P26" s="34">
        <v>107578.37</v>
      </c>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5297.49</v>
      </c>
      <c r="D28" s="34">
        <v>5297.49</v>
      </c>
      <c r="E28" s="34">
        <v>5297.49</v>
      </c>
      <c r="F28" s="34">
        <v>5297.49</v>
      </c>
      <c r="G28" s="34">
        <v>5297.49</v>
      </c>
      <c r="H28" s="34">
        <v>5297.49</v>
      </c>
      <c r="I28" s="34">
        <v>5297.49</v>
      </c>
      <c r="J28" s="34">
        <v>5297.49</v>
      </c>
      <c r="K28" s="34">
        <v>5297.49</v>
      </c>
      <c r="L28" s="34">
        <v>5297.49</v>
      </c>
      <c r="M28" s="34">
        <v>5297.49</v>
      </c>
      <c r="N28" s="34">
        <v>5297.49</v>
      </c>
      <c r="O28" s="34">
        <v>5297.49</v>
      </c>
      <c r="P28" s="34">
        <v>5297.49</v>
      </c>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v>4155.78</v>
      </c>
      <c r="D30" s="34">
        <v>4155.78</v>
      </c>
      <c r="E30" s="34">
        <v>4155.78</v>
      </c>
      <c r="F30" s="34">
        <v>4155.78</v>
      </c>
      <c r="G30" s="34">
        <v>4155.78</v>
      </c>
      <c r="H30" s="34">
        <v>4155.78</v>
      </c>
      <c r="I30" s="34">
        <v>4155.78</v>
      </c>
      <c r="J30" s="34">
        <v>4155.78</v>
      </c>
      <c r="K30" s="34">
        <v>4155.78</v>
      </c>
      <c r="L30" s="34">
        <v>4155.78</v>
      </c>
      <c r="M30" s="34">
        <v>4155.78</v>
      </c>
      <c r="N30" s="34">
        <v>4155.78</v>
      </c>
      <c r="O30" s="34">
        <v>4155.78</v>
      </c>
      <c r="P30" s="34">
        <v>4155.78</v>
      </c>
      <c r="Q30" s="34"/>
      <c r="R30" s="34"/>
      <c r="S30" s="34"/>
    </row>
    <row r="31" spans="2:19">
      <c r="B31" s="5">
        <v>1994</v>
      </c>
      <c r="C31" s="34">
        <v>64903.39</v>
      </c>
      <c r="D31" s="34">
        <v>64903.39</v>
      </c>
      <c r="E31" s="34">
        <v>64903.39</v>
      </c>
      <c r="F31" s="34">
        <v>64903.39</v>
      </c>
      <c r="G31" s="34">
        <v>64903.39</v>
      </c>
      <c r="H31" s="34">
        <v>64903.39</v>
      </c>
      <c r="I31" s="34">
        <v>64903.39</v>
      </c>
      <c r="J31" s="34">
        <v>64903.39</v>
      </c>
      <c r="K31" s="34">
        <v>64903.39</v>
      </c>
      <c r="L31" s="34">
        <v>64903.39</v>
      </c>
      <c r="M31" s="34">
        <v>64903.39</v>
      </c>
      <c r="N31" s="34">
        <v>64903.39</v>
      </c>
      <c r="O31" s="34">
        <v>64903.39</v>
      </c>
      <c r="P31" s="34">
        <v>64903.39</v>
      </c>
      <c r="Q31" s="34"/>
      <c r="R31" s="34"/>
      <c r="S31" s="34"/>
    </row>
    <row r="32" spans="2:19">
      <c r="B32" s="5">
        <v>1993</v>
      </c>
      <c r="C32" s="34">
        <v>2759.95</v>
      </c>
      <c r="D32" s="34">
        <v>2759.95</v>
      </c>
      <c r="E32" s="34">
        <v>2759.95</v>
      </c>
      <c r="F32" s="34">
        <v>2759.95</v>
      </c>
      <c r="G32" s="34">
        <v>2759.95</v>
      </c>
      <c r="H32" s="34">
        <v>2759.95</v>
      </c>
      <c r="I32" s="34">
        <v>2759.95</v>
      </c>
      <c r="J32" s="34">
        <v>2759.95</v>
      </c>
      <c r="K32" s="34">
        <v>2759.95</v>
      </c>
      <c r="L32" s="34">
        <v>2759.95</v>
      </c>
      <c r="M32" s="34">
        <v>2759.95</v>
      </c>
      <c r="N32" s="34">
        <v>2759.95</v>
      </c>
      <c r="O32" s="34">
        <v>2759.95</v>
      </c>
      <c r="P32" s="34">
        <v>2759.95</v>
      </c>
      <c r="Q32" s="34"/>
      <c r="R32" s="34"/>
      <c r="S32" s="34"/>
    </row>
    <row r="33" spans="2:19">
      <c r="B33" s="5">
        <v>1992</v>
      </c>
      <c r="C33" s="34">
        <v>103199.641801811</v>
      </c>
      <c r="D33" s="34">
        <v>103199.641801811</v>
      </c>
      <c r="E33" s="34">
        <v>103199.641801811</v>
      </c>
      <c r="F33" s="34">
        <v>103199.641801811</v>
      </c>
      <c r="G33" s="34">
        <v>103199.641801811</v>
      </c>
      <c r="H33" s="34">
        <v>103199.641801811</v>
      </c>
      <c r="I33" s="34">
        <v>103199.641801811</v>
      </c>
      <c r="J33" s="34">
        <v>103199.641801811</v>
      </c>
      <c r="K33" s="34">
        <v>103199.641801811</v>
      </c>
      <c r="L33" s="34">
        <v>103199.641801811</v>
      </c>
      <c r="M33" s="34">
        <v>103199.641801811</v>
      </c>
      <c r="N33" s="34">
        <v>88625.10180181099</v>
      </c>
      <c r="O33" s="34">
        <v>88625.10180181099</v>
      </c>
      <c r="P33" s="34">
        <v>88625.10180181099</v>
      </c>
      <c r="Q33" s="34"/>
      <c r="R33" s="34"/>
      <c r="S33" s="34"/>
    </row>
    <row r="34" spans="2:19">
      <c r="B34" s="5">
        <v>1991</v>
      </c>
      <c r="C34" s="34">
        <v>130512.53228803549</v>
      </c>
      <c r="D34" s="34">
        <v>130512.53228803549</v>
      </c>
      <c r="E34" s="34">
        <v>130512.53228803549</v>
      </c>
      <c r="F34" s="34">
        <v>130512.53228803549</v>
      </c>
      <c r="G34" s="34">
        <v>130512.53228803549</v>
      </c>
      <c r="H34" s="34">
        <v>130512.53228803549</v>
      </c>
      <c r="I34" s="34">
        <v>130512.53228803549</v>
      </c>
      <c r="J34" s="34">
        <v>130512.53228803549</v>
      </c>
      <c r="K34" s="34">
        <v>130512.53228803549</v>
      </c>
      <c r="L34" s="34">
        <v>130512.53228803549</v>
      </c>
      <c r="M34" s="34">
        <v>130512.53228803549</v>
      </c>
      <c r="N34" s="34">
        <v>130512.53228803549</v>
      </c>
      <c r="O34" s="34">
        <v>130512.53228803549</v>
      </c>
      <c r="P34" s="34">
        <v>130512.53228803549</v>
      </c>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179</v>
      </c>
      <c r="B96" s="6" t="s">
        <v>180</v>
      </c>
      <c r="C96" s="10">
        <f>SUM(C3:C95)</f>
        <v>418407.15408984653</v>
      </c>
      <c r="D96" s="10">
        <f t="shared" ref="D96" si="0">SUM(D3:D95)</f>
        <v>418407.15408984653</v>
      </c>
      <c r="E96" s="10">
        <f t="shared" ref="E96" si="1">SUM(E3:E95)</f>
        <v>418407.15408984653</v>
      </c>
      <c r="F96" s="10">
        <f t="shared" ref="F96" si="2">SUM(F3:F95)</f>
        <v>418407.15408984653</v>
      </c>
      <c r="G96" s="10">
        <f t="shared" ref="G96" si="3">SUM(G3:G95)</f>
        <v>418407.15408984653</v>
      </c>
      <c r="H96" s="10">
        <f t="shared" ref="H96" si="4">SUM(H3:H95)</f>
        <v>418407.15408984653</v>
      </c>
      <c r="I96" s="10">
        <f t="shared" ref="I96" si="5">SUM(I3:I95)</f>
        <v>418407.15408984653</v>
      </c>
      <c r="J96" s="10">
        <f t="shared" ref="J96" si="6">SUM(J3:J95)</f>
        <v>418407.15408984653</v>
      </c>
      <c r="K96" s="10">
        <f t="shared" ref="K96" si="7">SUM(K3:K95)</f>
        <v>420342.47408984648</v>
      </c>
      <c r="L96" s="10">
        <f t="shared" ref="L96" si="8">SUM(L3:L95)</f>
        <v>420342.47408984648</v>
      </c>
      <c r="M96" s="10">
        <f t="shared" ref="M96" si="9">SUM(M3:M95)</f>
        <v>420342.47408984648</v>
      </c>
      <c r="N96" s="10">
        <f t="shared" ref="N96" si="10">SUM(N3:N95)</f>
        <v>405767.9340898465</v>
      </c>
      <c r="O96" s="10">
        <f t="shared" ref="O96" si="11">SUM(O3:O95)</f>
        <v>405767.9340898465</v>
      </c>
      <c r="P96" s="10">
        <f t="shared" ref="P96" si="12">SUM(P3:P95)</f>
        <v>405767.9340898465</v>
      </c>
      <c r="Q96" s="10">
        <f t="shared" ref="Q96" si="13">SUM(Q3:Q95)</f>
        <v>0</v>
      </c>
      <c r="R96" s="10">
        <f t="shared" ref="R96" si="14">SUM(R3:R95)</f>
        <v>0</v>
      </c>
      <c r="S96" s="10">
        <f t="shared" ref="S96" si="15">SUM(S3:S95)</f>
        <v>0</v>
      </c>
    </row>
    <row r="97" spans="1:19">
      <c r="A97" s="8"/>
      <c r="B97" s="6"/>
      <c r="C97" s="7"/>
      <c r="D97" s="7"/>
      <c r="E97" s="7"/>
      <c r="F97" s="7"/>
      <c r="G97" s="7"/>
      <c r="H97" s="7"/>
      <c r="I97" s="7"/>
      <c r="J97" s="7"/>
      <c r="K97" s="7"/>
      <c r="L97" s="7"/>
      <c r="M97" s="7"/>
    </row>
    <row r="98" spans="1:19" ht="25.5">
      <c r="A98" s="65" t="s">
        <v>181</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v>17002.439999999999</v>
      </c>
      <c r="D121" s="34">
        <v>17002.439999999999</v>
      </c>
      <c r="E121" s="34">
        <v>17002.439999999999</v>
      </c>
      <c r="F121" s="34">
        <v>17002.439999999999</v>
      </c>
      <c r="G121" s="34">
        <v>17002.439999999999</v>
      </c>
      <c r="H121" s="34">
        <v>17002.439999999999</v>
      </c>
      <c r="I121" s="34">
        <v>17002.439999999999</v>
      </c>
      <c r="J121" s="34">
        <v>17002.439999999999</v>
      </c>
      <c r="K121" s="34">
        <v>17002.439999999999</v>
      </c>
      <c r="L121" s="34">
        <v>17002.439999999999</v>
      </c>
      <c r="M121" s="34">
        <v>17002.439999999999</v>
      </c>
      <c r="N121" s="34">
        <v>17002.439999999999</v>
      </c>
      <c r="O121" s="34">
        <v>17002.439999999999</v>
      </c>
      <c r="P121" s="34">
        <v>17002.439999999999</v>
      </c>
      <c r="Q121" s="34"/>
      <c r="R121" s="34"/>
      <c r="S121" s="34"/>
    </row>
    <row r="122" spans="2:19">
      <c r="B122" s="5">
        <v>1998</v>
      </c>
      <c r="C122" s="34">
        <v>170243.53669499999</v>
      </c>
      <c r="D122" s="34">
        <v>170243.54</v>
      </c>
      <c r="E122" s="34">
        <v>170243.54</v>
      </c>
      <c r="F122" s="34">
        <v>170243.54</v>
      </c>
      <c r="G122" s="34">
        <v>170243.54</v>
      </c>
      <c r="H122" s="34">
        <v>170243.54</v>
      </c>
      <c r="I122" s="34">
        <v>170243.54</v>
      </c>
      <c r="J122" s="34">
        <v>170243.54</v>
      </c>
      <c r="K122" s="34">
        <v>170243.54</v>
      </c>
      <c r="L122" s="34">
        <v>170243.54</v>
      </c>
      <c r="M122" s="34">
        <v>170243.54</v>
      </c>
      <c r="N122" s="34">
        <v>170243.54</v>
      </c>
      <c r="O122" s="34">
        <v>170243.54</v>
      </c>
      <c r="P122" s="34">
        <v>170243.54</v>
      </c>
      <c r="Q122" s="34"/>
      <c r="R122" s="34"/>
      <c r="S122" s="34"/>
    </row>
    <row r="123" spans="2:19">
      <c r="B123" s="5">
        <v>1997</v>
      </c>
      <c r="C123" s="34">
        <v>83630.990000000005</v>
      </c>
      <c r="D123" s="34">
        <v>83630.990000000005</v>
      </c>
      <c r="E123" s="34">
        <v>83630.990000000005</v>
      </c>
      <c r="F123" s="34">
        <v>83630.990000000005</v>
      </c>
      <c r="G123" s="34">
        <v>83630.990000000005</v>
      </c>
      <c r="H123" s="34">
        <v>83630.990000000005</v>
      </c>
      <c r="I123" s="34">
        <v>83630.990000000005</v>
      </c>
      <c r="J123" s="34">
        <v>83630.990000000005</v>
      </c>
      <c r="K123" s="34">
        <v>83630.990000000005</v>
      </c>
      <c r="L123" s="34">
        <v>83630.990000000005</v>
      </c>
      <c r="M123" s="34">
        <v>83630.990000000005</v>
      </c>
      <c r="N123" s="34">
        <v>83630.990000000005</v>
      </c>
      <c r="O123" s="34">
        <v>83630.990000000005</v>
      </c>
      <c r="P123" s="34">
        <v>83630.990000000005</v>
      </c>
      <c r="Q123" s="34"/>
      <c r="R123" s="34"/>
      <c r="S123" s="34"/>
    </row>
    <row r="124" spans="2:19">
      <c r="B124" s="5">
        <v>1996</v>
      </c>
      <c r="C124" s="34">
        <v>85053.508698999998</v>
      </c>
      <c r="D124" s="34">
        <v>85053.51</v>
      </c>
      <c r="E124" s="34">
        <v>85053.51</v>
      </c>
      <c r="F124" s="34">
        <v>85053.51</v>
      </c>
      <c r="G124" s="34">
        <v>85053.51</v>
      </c>
      <c r="H124" s="34">
        <v>85053.51</v>
      </c>
      <c r="I124" s="34">
        <v>85053.51</v>
      </c>
      <c r="J124" s="34">
        <v>85053.51</v>
      </c>
      <c r="K124" s="34">
        <v>85053.51</v>
      </c>
      <c r="L124" s="34">
        <v>85053.51</v>
      </c>
      <c r="M124" s="34">
        <v>85053.51</v>
      </c>
      <c r="N124" s="34">
        <v>85053.51</v>
      </c>
      <c r="O124" s="34">
        <v>85053.51</v>
      </c>
      <c r="P124" s="34">
        <v>85053.51</v>
      </c>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181</v>
      </c>
      <c r="B191" s="6" t="s">
        <v>180</v>
      </c>
      <c r="C191" s="10">
        <f>SUM(C98:C190)</f>
        <v>355930.47539400001</v>
      </c>
      <c r="D191" s="10">
        <f t="shared" ref="D191" si="16">SUM(D98:D190)</f>
        <v>355930.48000000004</v>
      </c>
      <c r="E191" s="10">
        <f t="shared" ref="E191" si="17">SUM(E98:E190)</f>
        <v>355930.48000000004</v>
      </c>
      <c r="F191" s="10">
        <f t="shared" ref="F191" si="18">SUM(F98:F190)</f>
        <v>355930.48000000004</v>
      </c>
      <c r="G191" s="10">
        <f t="shared" ref="G191" si="19">SUM(G98:G190)</f>
        <v>355930.48000000004</v>
      </c>
      <c r="H191" s="10">
        <f t="shared" ref="H191" si="20">SUM(H98:H190)</f>
        <v>355930.48000000004</v>
      </c>
      <c r="I191" s="10">
        <f t="shared" ref="I191" si="21">SUM(I98:I190)</f>
        <v>355930.48000000004</v>
      </c>
      <c r="J191" s="10">
        <f t="shared" ref="J191" si="22">SUM(J98:J190)</f>
        <v>355930.48000000004</v>
      </c>
      <c r="K191" s="10">
        <f t="shared" ref="K191" si="23">SUM(K98:K190)</f>
        <v>355930.48000000004</v>
      </c>
      <c r="L191" s="10">
        <f t="shared" ref="L191" si="24">SUM(L98:L190)</f>
        <v>355930.48000000004</v>
      </c>
      <c r="M191" s="10">
        <f t="shared" ref="M191" si="25">SUM(M98:M190)</f>
        <v>355930.48000000004</v>
      </c>
      <c r="N191" s="10">
        <f t="shared" ref="N191" si="26">SUM(N98:N190)</f>
        <v>355930.48000000004</v>
      </c>
      <c r="O191" s="10">
        <f t="shared" ref="O191" si="27">SUM(O98:O190)</f>
        <v>355930.48000000004</v>
      </c>
      <c r="P191" s="10">
        <f t="shared" ref="P191" si="28">SUM(P98:P190)</f>
        <v>355930.48000000004</v>
      </c>
      <c r="Q191" s="10">
        <f t="shared" ref="Q191" si="29">SUM(Q98:Q190)</f>
        <v>0</v>
      </c>
      <c r="R191" s="10">
        <f t="shared" ref="R191" si="30">SUM(R98:R190)</f>
        <v>0</v>
      </c>
      <c r="S191" s="10">
        <f t="shared" ref="S191" si="31">SUM(S98:S190)</f>
        <v>0</v>
      </c>
    </row>
    <row r="192" spans="1:19">
      <c r="A192" s="64"/>
      <c r="B192" s="6"/>
      <c r="C192" s="7"/>
      <c r="D192" s="7"/>
      <c r="E192" s="7"/>
      <c r="F192" s="7"/>
      <c r="G192" s="7"/>
      <c r="H192" s="7"/>
      <c r="I192" s="7"/>
      <c r="J192" s="7"/>
      <c r="K192" s="7"/>
      <c r="L192" s="7"/>
      <c r="M192" s="7"/>
    </row>
    <row r="193" spans="1:19">
      <c r="A193" s="65" t="s">
        <v>182</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v>10871.91</v>
      </c>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v>21334.5</v>
      </c>
      <c r="D219" s="34">
        <v>21334.5</v>
      </c>
      <c r="E219" s="34">
        <v>21334.5</v>
      </c>
      <c r="F219" s="34">
        <v>21334.5</v>
      </c>
      <c r="G219" s="34">
        <v>21334.5</v>
      </c>
      <c r="H219" s="34">
        <v>21334.5</v>
      </c>
      <c r="I219" s="34">
        <v>21334.5</v>
      </c>
      <c r="J219" s="34">
        <v>21334.5</v>
      </c>
      <c r="K219" s="34">
        <v>21334.5</v>
      </c>
      <c r="L219" s="34">
        <v>21334.5</v>
      </c>
      <c r="M219" s="34">
        <v>21334.5</v>
      </c>
      <c r="N219" s="34">
        <v>21334.5</v>
      </c>
      <c r="O219" s="34">
        <v>21334.5</v>
      </c>
      <c r="P219" s="34">
        <v>21334.5</v>
      </c>
      <c r="Q219" s="34"/>
      <c r="R219" s="34"/>
      <c r="S219" s="34"/>
    </row>
    <row r="220" spans="2:19">
      <c r="B220" s="5">
        <v>1995</v>
      </c>
      <c r="C220" s="34">
        <v>2011.96</v>
      </c>
      <c r="D220" s="34">
        <v>2011.96</v>
      </c>
      <c r="E220" s="34">
        <v>2011.96</v>
      </c>
      <c r="F220" s="34">
        <v>2011.96</v>
      </c>
      <c r="G220" s="34">
        <v>2011.96</v>
      </c>
      <c r="H220" s="34">
        <v>2011.96</v>
      </c>
      <c r="I220" s="34">
        <v>2011.96</v>
      </c>
      <c r="J220" s="34">
        <v>2011.96</v>
      </c>
      <c r="K220" s="34">
        <v>2011.96</v>
      </c>
      <c r="L220" s="34">
        <v>2011.96</v>
      </c>
      <c r="M220" s="34">
        <v>2011.96</v>
      </c>
      <c r="N220" s="34">
        <v>2011.96</v>
      </c>
      <c r="O220" s="34">
        <v>2011.96</v>
      </c>
      <c r="P220" s="34">
        <v>2011.96</v>
      </c>
      <c r="Q220" s="34"/>
      <c r="R220" s="34"/>
      <c r="S220" s="34"/>
    </row>
    <row r="221" spans="2:19">
      <c r="B221" s="5">
        <v>1994</v>
      </c>
      <c r="C221" s="34">
        <v>17742.43</v>
      </c>
      <c r="D221" s="34">
        <v>17742.43</v>
      </c>
      <c r="E221" s="34">
        <v>17742.43</v>
      </c>
      <c r="F221" s="34">
        <v>17742.43</v>
      </c>
      <c r="G221" s="34">
        <v>17742.43</v>
      </c>
      <c r="H221" s="34">
        <v>17742.43</v>
      </c>
      <c r="I221" s="34">
        <v>17742.43</v>
      </c>
      <c r="J221" s="34">
        <v>17742.43</v>
      </c>
      <c r="K221" s="34">
        <v>17742.43</v>
      </c>
      <c r="L221" s="34">
        <v>17742.43</v>
      </c>
      <c r="M221" s="34">
        <v>17742.43</v>
      </c>
      <c r="N221" s="34">
        <v>17742.43</v>
      </c>
      <c r="O221" s="34">
        <v>17742.43</v>
      </c>
      <c r="P221" s="34">
        <v>17742.43</v>
      </c>
      <c r="Q221" s="34"/>
      <c r="R221" s="34"/>
      <c r="S221" s="34"/>
    </row>
    <row r="222" spans="2:19">
      <c r="B222" s="5">
        <v>1993</v>
      </c>
      <c r="C222" s="34">
        <v>68540.02</v>
      </c>
      <c r="D222" s="34">
        <v>68540.02</v>
      </c>
      <c r="E222" s="34">
        <v>68540.02</v>
      </c>
      <c r="F222" s="34">
        <v>68540.02</v>
      </c>
      <c r="G222" s="34">
        <v>68540.02</v>
      </c>
      <c r="H222" s="34">
        <v>68540.02</v>
      </c>
      <c r="I222" s="34">
        <v>68540.02</v>
      </c>
      <c r="J222" s="34">
        <v>68540.02</v>
      </c>
      <c r="K222" s="34">
        <v>68540.02</v>
      </c>
      <c r="L222" s="34">
        <v>68540.02</v>
      </c>
      <c r="M222" s="34">
        <v>68540.02</v>
      </c>
      <c r="N222" s="34">
        <v>11026.363737535008</v>
      </c>
      <c r="O222" s="34">
        <v>11026.363737535008</v>
      </c>
      <c r="P222" s="34">
        <v>11026.363737535008</v>
      </c>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v>309157.58</v>
      </c>
      <c r="D228" s="34">
        <v>309157.58</v>
      </c>
      <c r="E228" s="34">
        <v>309157.58</v>
      </c>
      <c r="F228" s="34">
        <v>309157.58</v>
      </c>
      <c r="G228" s="34">
        <v>309157.58</v>
      </c>
      <c r="H228" s="34">
        <v>309157.58</v>
      </c>
      <c r="I228" s="34">
        <v>309157.58</v>
      </c>
      <c r="J228" s="34">
        <v>309157.58</v>
      </c>
      <c r="K228" s="34">
        <v>309157.58</v>
      </c>
      <c r="L228" s="34">
        <v>309157.58</v>
      </c>
      <c r="M228" s="34">
        <v>309157.58</v>
      </c>
      <c r="N228" s="34">
        <v>-4.3179999920539558E-3</v>
      </c>
      <c r="O228" s="34">
        <v>-4.3179999920539558E-3</v>
      </c>
      <c r="P228" s="34">
        <v>-4.3179999920539558E-3</v>
      </c>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v>678.58</v>
      </c>
      <c r="D232" s="34">
        <v>678.58</v>
      </c>
      <c r="E232" s="34">
        <v>678.58</v>
      </c>
      <c r="F232" s="34">
        <v>678.58</v>
      </c>
      <c r="G232" s="34">
        <v>678.58</v>
      </c>
      <c r="H232" s="34">
        <v>678.58</v>
      </c>
      <c r="I232" s="34">
        <v>678.58</v>
      </c>
      <c r="J232" s="34">
        <v>678.58</v>
      </c>
      <c r="K232" s="34">
        <v>678.58</v>
      </c>
      <c r="L232" s="34">
        <v>678.58</v>
      </c>
      <c r="M232" s="34">
        <v>678.58</v>
      </c>
      <c r="N232" s="34">
        <v>678.58</v>
      </c>
      <c r="O232" s="34">
        <v>678.58</v>
      </c>
      <c r="P232" s="34">
        <v>678.58</v>
      </c>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182</v>
      </c>
      <c r="B286" s="6" t="s">
        <v>180</v>
      </c>
      <c r="C286" s="10">
        <f>SUM(C193:C285)</f>
        <v>419465.07</v>
      </c>
      <c r="D286" s="10">
        <f t="shared" ref="D286" si="32">SUM(D193:D285)</f>
        <v>419465.07</v>
      </c>
      <c r="E286" s="10">
        <f t="shared" ref="E286" si="33">SUM(E193:E285)</f>
        <v>419465.07</v>
      </c>
      <c r="F286" s="10">
        <f t="shared" ref="F286" si="34">SUM(F193:F285)</f>
        <v>419465.07</v>
      </c>
      <c r="G286" s="10">
        <f t="shared" ref="G286" si="35">SUM(G193:G285)</f>
        <v>419465.07</v>
      </c>
      <c r="H286" s="10">
        <f t="shared" ref="H286" si="36">SUM(H193:H285)</f>
        <v>419465.07</v>
      </c>
      <c r="I286" s="10">
        <f t="shared" ref="I286" si="37">SUM(I193:I285)</f>
        <v>419465.07</v>
      </c>
      <c r="J286" s="10">
        <f t="shared" ref="J286" si="38">SUM(J193:J285)</f>
        <v>419465.07</v>
      </c>
      <c r="K286" s="10">
        <f t="shared" ref="K286" si="39">SUM(K193:K285)</f>
        <v>419465.07</v>
      </c>
      <c r="L286" s="10">
        <f t="shared" ref="L286" si="40">SUM(L193:L285)</f>
        <v>419465.07</v>
      </c>
      <c r="M286" s="10">
        <f t="shared" ref="M286" si="41">SUM(M193:M285)</f>
        <v>419465.07</v>
      </c>
      <c r="N286" s="10">
        <f t="shared" ref="N286" si="42">SUM(N193:N285)</f>
        <v>52793.829419535017</v>
      </c>
      <c r="O286" s="10">
        <f t="shared" ref="O286" si="43">SUM(O193:O285)</f>
        <v>52793.829419535017</v>
      </c>
      <c r="P286" s="10">
        <f t="shared" ref="P286" si="44">SUM(P193:P285)</f>
        <v>63665.739419535021</v>
      </c>
      <c r="Q286" s="10">
        <f t="shared" ref="Q286" si="45">SUM(Q193:Q285)</f>
        <v>0</v>
      </c>
      <c r="R286" s="10">
        <f t="shared" ref="R286" si="46">SUM(R193:R285)</f>
        <v>0</v>
      </c>
      <c r="S286" s="10">
        <f t="shared" ref="S286" si="47">SUM(S193:S285)</f>
        <v>0</v>
      </c>
    </row>
    <row r="287" spans="1:19">
      <c r="A287" s="64"/>
      <c r="B287" s="6"/>
      <c r="C287" s="7"/>
      <c r="D287" s="7"/>
      <c r="E287" s="7"/>
      <c r="F287" s="7"/>
      <c r="G287" s="7"/>
      <c r="H287" s="7"/>
      <c r="I287" s="7"/>
      <c r="J287" s="7"/>
      <c r="K287" s="7"/>
      <c r="L287" s="7"/>
      <c r="M287" s="9"/>
    </row>
    <row r="288" spans="1:19">
      <c r="A288" s="65" t="s">
        <v>183</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v>175983.549130959</v>
      </c>
      <c r="Q291" s="34"/>
      <c r="R291" s="34"/>
      <c r="S291" s="34"/>
    </row>
    <row r="292" spans="1:19">
      <c r="A292" s="37"/>
      <c r="B292" s="5">
        <v>2018</v>
      </c>
      <c r="C292" s="33"/>
      <c r="D292" s="33"/>
      <c r="E292" s="33"/>
      <c r="F292" s="33"/>
      <c r="G292" s="33"/>
      <c r="H292" s="33"/>
      <c r="I292" s="33"/>
      <c r="J292" s="33"/>
      <c r="K292" s="33"/>
      <c r="L292" s="33"/>
      <c r="M292" s="33"/>
      <c r="N292" s="33"/>
      <c r="O292" s="34">
        <v>398965</v>
      </c>
      <c r="P292" s="34">
        <v>398965</v>
      </c>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v>63743.48</v>
      </c>
      <c r="L296" s="34">
        <v>63743.48</v>
      </c>
      <c r="M296" s="34">
        <v>63743.48</v>
      </c>
      <c r="N296" s="34">
        <v>63743.48</v>
      </c>
      <c r="O296" s="34">
        <v>63743.48</v>
      </c>
      <c r="P296" s="34">
        <v>63743.48</v>
      </c>
      <c r="Q296" s="34"/>
      <c r="R296" s="34"/>
      <c r="S296" s="34"/>
    </row>
    <row r="297" spans="1:19">
      <c r="B297" s="5">
        <v>2013</v>
      </c>
      <c r="C297" s="33"/>
      <c r="D297" s="33"/>
      <c r="E297" s="33"/>
      <c r="F297" s="33"/>
      <c r="G297" s="33"/>
      <c r="H297" s="33"/>
      <c r="I297" s="33"/>
      <c r="J297" s="34">
        <v>37204.382159999994</v>
      </c>
      <c r="K297" s="34">
        <v>37204.382159999994</v>
      </c>
      <c r="L297" s="34">
        <v>37204.382159999994</v>
      </c>
      <c r="M297" s="34">
        <v>37204.382159999994</v>
      </c>
      <c r="N297" s="34">
        <v>37204.382159999994</v>
      </c>
      <c r="O297" s="34">
        <v>37204.382159999994</v>
      </c>
      <c r="P297" s="34">
        <v>37204.382159999994</v>
      </c>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v>122847.02</v>
      </c>
      <c r="D311" s="34">
        <v>122847.02</v>
      </c>
      <c r="E311" s="34">
        <v>122847.02</v>
      </c>
      <c r="F311" s="34">
        <v>122847.02</v>
      </c>
      <c r="G311" s="34">
        <v>122847.02</v>
      </c>
      <c r="H311" s="34">
        <v>122847.02</v>
      </c>
      <c r="I311" s="34">
        <v>122847.02</v>
      </c>
      <c r="J311" s="34">
        <v>122847.02</v>
      </c>
      <c r="K311" s="34">
        <v>122847.02</v>
      </c>
      <c r="L311" s="34">
        <v>122847.02</v>
      </c>
      <c r="M311" s="34">
        <v>122847.02</v>
      </c>
      <c r="N311" s="34">
        <v>122847.02</v>
      </c>
      <c r="O311" s="34">
        <v>122847.02</v>
      </c>
      <c r="P311" s="34">
        <v>122847.02</v>
      </c>
      <c r="Q311" s="34"/>
      <c r="R311" s="34"/>
      <c r="S311" s="34"/>
    </row>
    <row r="312" spans="2:19">
      <c r="B312" s="5">
        <v>1998</v>
      </c>
      <c r="C312" s="34">
        <v>1576635.287368</v>
      </c>
      <c r="D312" s="34">
        <v>1576635.29</v>
      </c>
      <c r="E312" s="34">
        <v>1576635.29</v>
      </c>
      <c r="F312" s="34">
        <v>1576635.29</v>
      </c>
      <c r="G312" s="34">
        <v>1576635.29</v>
      </c>
      <c r="H312" s="34">
        <v>1576635.29</v>
      </c>
      <c r="I312" s="34">
        <v>1576635.29</v>
      </c>
      <c r="J312" s="34">
        <v>1574097.42</v>
      </c>
      <c r="K312" s="34">
        <v>1574097.42</v>
      </c>
      <c r="L312" s="34">
        <v>1574097.42</v>
      </c>
      <c r="M312" s="34">
        <v>1574097.42</v>
      </c>
      <c r="N312" s="34">
        <v>1574097.42</v>
      </c>
      <c r="O312" s="34">
        <v>1574097.42</v>
      </c>
      <c r="P312" s="34">
        <v>1574097.42</v>
      </c>
      <c r="Q312" s="34"/>
      <c r="R312" s="34"/>
      <c r="S312" s="34"/>
    </row>
    <row r="313" spans="2:19">
      <c r="B313" s="5">
        <v>1997</v>
      </c>
      <c r="C313" s="34">
        <v>4402.32</v>
      </c>
      <c r="D313" s="34">
        <v>4402.32</v>
      </c>
      <c r="E313" s="34">
        <v>4402.32</v>
      </c>
      <c r="F313" s="34">
        <v>4402.32</v>
      </c>
      <c r="G313" s="34">
        <v>4402.32</v>
      </c>
      <c r="H313" s="34">
        <v>4402.32</v>
      </c>
      <c r="I313" s="34">
        <v>4402.32</v>
      </c>
      <c r="J313" s="34">
        <v>4402.32</v>
      </c>
      <c r="K313" s="34">
        <v>4402.32</v>
      </c>
      <c r="L313" s="34">
        <v>4402.32</v>
      </c>
      <c r="M313" s="34">
        <v>4402.32</v>
      </c>
      <c r="N313" s="34">
        <v>4402.32</v>
      </c>
      <c r="O313" s="34">
        <v>4402.32</v>
      </c>
      <c r="P313" s="34">
        <v>4402.32</v>
      </c>
      <c r="Q313" s="34"/>
      <c r="R313" s="34"/>
      <c r="S313" s="34"/>
    </row>
    <row r="314" spans="2:19">
      <c r="B314" s="5">
        <v>1996</v>
      </c>
      <c r="C314" s="34">
        <v>173007.468127</v>
      </c>
      <c r="D314" s="34">
        <v>173007.47</v>
      </c>
      <c r="E314" s="34">
        <v>173007.47</v>
      </c>
      <c r="F314" s="34">
        <v>173007.47</v>
      </c>
      <c r="G314" s="34">
        <v>173007.47</v>
      </c>
      <c r="H314" s="34">
        <v>173007.47</v>
      </c>
      <c r="I314" s="34">
        <v>173007.47</v>
      </c>
      <c r="J314" s="34">
        <v>173007.47</v>
      </c>
      <c r="K314" s="34">
        <v>173007.47</v>
      </c>
      <c r="L314" s="34">
        <v>173007.47</v>
      </c>
      <c r="M314" s="34">
        <v>173007.47</v>
      </c>
      <c r="N314" s="34">
        <v>173007.47</v>
      </c>
      <c r="O314" s="34">
        <v>173007.47</v>
      </c>
      <c r="P314" s="34">
        <v>173007.47</v>
      </c>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v>17836.669999999998</v>
      </c>
      <c r="D336" s="34">
        <v>17836.669999999998</v>
      </c>
      <c r="E336" s="34">
        <v>17836.669999999998</v>
      </c>
      <c r="F336" s="34">
        <v>17836.669999999998</v>
      </c>
      <c r="G336" s="34">
        <v>17836.669999999998</v>
      </c>
      <c r="H336" s="34">
        <v>17836.669999999998</v>
      </c>
      <c r="I336" s="34">
        <v>17836.669999999998</v>
      </c>
      <c r="J336" s="34">
        <v>17836.669999999998</v>
      </c>
      <c r="K336" s="34">
        <v>17836.669999999998</v>
      </c>
      <c r="L336" s="34">
        <v>17836.669999999998</v>
      </c>
      <c r="M336" s="34">
        <v>17836.669999999998</v>
      </c>
      <c r="N336" s="34">
        <v>17836.669999999998</v>
      </c>
      <c r="O336" s="34">
        <v>17836.669999999998</v>
      </c>
      <c r="P336" s="34">
        <v>17836.669999999998</v>
      </c>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183</v>
      </c>
      <c r="B381" s="6" t="s">
        <v>180</v>
      </c>
      <c r="C381" s="10">
        <f>SUM(C288:C380)</f>
        <v>1894728.7654949999</v>
      </c>
      <c r="D381" s="10">
        <f t="shared" ref="D381" si="48">SUM(D288:D380)</f>
        <v>1894728.77</v>
      </c>
      <c r="E381" s="10">
        <f t="shared" ref="E381" si="49">SUM(E288:E380)</f>
        <v>1894728.77</v>
      </c>
      <c r="F381" s="10">
        <f t="shared" ref="F381" si="50">SUM(F288:F380)</f>
        <v>1894728.77</v>
      </c>
      <c r="G381" s="10">
        <f t="shared" ref="G381" si="51">SUM(G288:G380)</f>
        <v>1894728.77</v>
      </c>
      <c r="H381" s="10">
        <f t="shared" ref="H381" si="52">SUM(H288:H380)</f>
        <v>1894728.77</v>
      </c>
      <c r="I381" s="10">
        <f t="shared" ref="I381" si="53">SUM(I288:I380)</f>
        <v>1894728.77</v>
      </c>
      <c r="J381" s="10">
        <f t="shared" ref="J381" si="54">SUM(J288:J380)</f>
        <v>1929395.2821599999</v>
      </c>
      <c r="K381" s="10">
        <f t="shared" ref="K381" si="55">SUM(K288:K380)</f>
        <v>1993138.7621599999</v>
      </c>
      <c r="L381" s="10">
        <f t="shared" ref="L381" si="56">SUM(L288:L380)</f>
        <v>1993138.7621599999</v>
      </c>
      <c r="M381" s="10">
        <f t="shared" ref="M381" si="57">SUM(M288:M380)</f>
        <v>1993138.7621599999</v>
      </c>
      <c r="N381" s="10">
        <f t="shared" ref="N381" si="58">SUM(N288:N380)</f>
        <v>1993138.7621599999</v>
      </c>
      <c r="O381" s="10">
        <f t="shared" ref="O381" si="59">SUM(O288:O380)</f>
        <v>2392103.7621599999</v>
      </c>
      <c r="P381" s="10">
        <f t="shared" ref="P381" si="60">SUM(P288:P380)</f>
        <v>2568087.3112909589</v>
      </c>
      <c r="Q381" s="10">
        <f t="shared" ref="Q381" si="61">SUM(Q288:Q380)</f>
        <v>0</v>
      </c>
      <c r="R381" s="10">
        <f t="shared" ref="R381" si="62">SUM(R288:R380)</f>
        <v>0</v>
      </c>
      <c r="S381" s="10">
        <f t="shared" ref="S381" si="63">SUM(S288:S380)</f>
        <v>0</v>
      </c>
    </row>
    <row r="382" spans="1:19">
      <c r="A382" s="64"/>
      <c r="B382" s="6"/>
      <c r="C382" s="7"/>
      <c r="D382" s="7"/>
      <c r="E382" s="7"/>
      <c r="F382" s="7"/>
      <c r="G382" s="7"/>
      <c r="H382" s="7"/>
      <c r="I382" s="7"/>
      <c r="J382" s="7"/>
      <c r="K382" s="7"/>
      <c r="L382" s="7"/>
      <c r="M382" s="9"/>
    </row>
    <row r="383" spans="1:19">
      <c r="A383" s="65" t="s">
        <v>184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184</v>
      </c>
      <c r="B476" s="6" t="s">
        <v>180</v>
      </c>
      <c r="C476" s="10">
        <f>SUM(C383:C475)</f>
        <v>0</v>
      </c>
      <c r="D476" s="10">
        <f t="shared" ref="D476" si="64">SUM(D383:D475)</f>
        <v>0</v>
      </c>
      <c r="E476" s="10">
        <f t="shared" ref="E476" si="65">SUM(E383:E475)</f>
        <v>0</v>
      </c>
      <c r="F476" s="10">
        <f t="shared" ref="F476" si="66">SUM(F383:F475)</f>
        <v>0</v>
      </c>
      <c r="G476" s="10">
        <f t="shared" ref="G476" si="67">SUM(G383:G475)</f>
        <v>0</v>
      </c>
      <c r="H476" s="10">
        <f t="shared" ref="H476" si="68">SUM(H383:H475)</f>
        <v>0</v>
      </c>
      <c r="I476" s="10">
        <f t="shared" ref="I476" si="69">SUM(I383:I475)</f>
        <v>0</v>
      </c>
      <c r="J476" s="10">
        <f t="shared" ref="J476" si="70">SUM(J383:J475)</f>
        <v>0</v>
      </c>
      <c r="K476" s="10">
        <f t="shared" ref="K476" si="71">SUM(K383:K475)</f>
        <v>0</v>
      </c>
      <c r="L476" s="10">
        <f t="shared" ref="L476" si="72">SUM(L383:L475)</f>
        <v>0</v>
      </c>
      <c r="M476" s="10">
        <f t="shared" ref="M476" si="73">SUM(M383:M475)</f>
        <v>0</v>
      </c>
      <c r="N476" s="10">
        <f t="shared" ref="N476" si="74">SUM(N383:N475)</f>
        <v>0</v>
      </c>
      <c r="O476" s="10">
        <f t="shared" ref="O476" si="75">SUM(O383:O475)</f>
        <v>0</v>
      </c>
      <c r="P476" s="10">
        <f t="shared" ref="P476" si="76">SUM(P383:P475)</f>
        <v>0</v>
      </c>
      <c r="Q476" s="10">
        <f t="shared" ref="Q476" si="77">SUM(Q383:Q475)</f>
        <v>0</v>
      </c>
      <c r="R476" s="10">
        <f t="shared" ref="R476" si="78">SUM(R383:R475)</f>
        <v>0</v>
      </c>
      <c r="S476" s="10">
        <f t="shared" ref="S476" si="79">SUM(S383:S475)</f>
        <v>0</v>
      </c>
    </row>
    <row r="477" spans="1:19">
      <c r="A477" s="64"/>
      <c r="B477" s="6"/>
      <c r="C477" s="7"/>
      <c r="D477" s="7"/>
      <c r="E477" s="7"/>
      <c r="F477" s="7"/>
      <c r="G477" s="7"/>
      <c r="H477" s="7"/>
      <c r="I477" s="7"/>
      <c r="J477" s="7"/>
      <c r="K477" s="7"/>
      <c r="L477" s="7"/>
      <c r="M477" s="9"/>
    </row>
    <row r="478" spans="1:19" ht="38.25">
      <c r="A478" s="65" t="s">
        <v>185</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v>59523.99</v>
      </c>
      <c r="Q481" s="34"/>
      <c r="R481" s="34"/>
      <c r="S481" s="34"/>
    </row>
    <row r="482" spans="1:19">
      <c r="A482" s="37"/>
      <c r="B482" s="5">
        <v>2018</v>
      </c>
      <c r="C482" s="33"/>
      <c r="D482" s="33"/>
      <c r="E482" s="33"/>
      <c r="F482" s="33"/>
      <c r="G482" s="33"/>
      <c r="H482" s="33"/>
      <c r="I482" s="33"/>
      <c r="J482" s="33"/>
      <c r="K482" s="33"/>
      <c r="L482" s="33"/>
      <c r="M482" s="33"/>
      <c r="N482" s="33"/>
      <c r="O482" s="34">
        <v>121355.13273840514</v>
      </c>
      <c r="P482" s="34">
        <v>121355.13273840514</v>
      </c>
      <c r="Q482" s="34"/>
      <c r="R482" s="34"/>
      <c r="S482" s="34"/>
    </row>
    <row r="483" spans="1:19">
      <c r="A483" s="37"/>
      <c r="B483" s="5">
        <v>2017</v>
      </c>
      <c r="C483" s="33"/>
      <c r="D483" s="33"/>
      <c r="E483" s="33"/>
      <c r="F483" s="33"/>
      <c r="G483" s="33"/>
      <c r="H483" s="33"/>
      <c r="I483" s="33"/>
      <c r="J483" s="33"/>
      <c r="K483" s="33"/>
      <c r="L483" s="33"/>
      <c r="M483" s="33"/>
      <c r="N483" s="34">
        <v>26801.24</v>
      </c>
      <c r="O483" s="34">
        <v>26801.24</v>
      </c>
      <c r="P483" s="34">
        <v>26801.24</v>
      </c>
      <c r="Q483" s="34"/>
      <c r="R483" s="34"/>
      <c r="S483" s="34"/>
    </row>
    <row r="484" spans="1:19">
      <c r="B484" s="5">
        <v>2016</v>
      </c>
      <c r="C484" s="33"/>
      <c r="D484" s="33"/>
      <c r="E484" s="33"/>
      <c r="F484" s="33"/>
      <c r="G484" s="33"/>
      <c r="H484" s="33"/>
      <c r="I484" s="33"/>
      <c r="J484" s="33"/>
      <c r="K484" s="33"/>
      <c r="L484" s="33"/>
      <c r="M484" s="34">
        <v>19837.089999999997</v>
      </c>
      <c r="N484" s="34">
        <v>18614.662239999998</v>
      </c>
      <c r="O484" s="34">
        <v>18614.662239999998</v>
      </c>
      <c r="P484" s="34">
        <v>18614.662239999998</v>
      </c>
      <c r="Q484" s="34"/>
      <c r="R484" s="34"/>
      <c r="S484" s="34"/>
    </row>
    <row r="485" spans="1:19">
      <c r="B485" s="5">
        <v>2015</v>
      </c>
      <c r="C485" s="33"/>
      <c r="D485" s="33"/>
      <c r="E485" s="33"/>
      <c r="F485" s="33"/>
      <c r="G485" s="33"/>
      <c r="H485" s="33"/>
      <c r="I485" s="33"/>
      <c r="J485" s="33"/>
      <c r="K485" s="33"/>
      <c r="L485" s="34">
        <v>35581.89</v>
      </c>
      <c r="M485" s="34">
        <v>35581.89</v>
      </c>
      <c r="N485" s="34">
        <v>35581.89</v>
      </c>
      <c r="O485" s="34">
        <v>35581.89</v>
      </c>
      <c r="P485" s="34">
        <v>35581.89</v>
      </c>
      <c r="Q485" s="34"/>
      <c r="R485" s="34"/>
      <c r="S485" s="34"/>
    </row>
    <row r="486" spans="1:19">
      <c r="B486" s="5">
        <v>2014</v>
      </c>
      <c r="C486" s="33"/>
      <c r="D486" s="33"/>
      <c r="E486" s="33"/>
      <c r="F486" s="33"/>
      <c r="G486" s="33"/>
      <c r="H486" s="33"/>
      <c r="I486" s="33"/>
      <c r="J486" s="33"/>
      <c r="K486" s="34">
        <v>43309.780000000006</v>
      </c>
      <c r="L486" s="34">
        <v>43309.780000000006</v>
      </c>
      <c r="M486" s="34">
        <v>43309.780000000006</v>
      </c>
      <c r="N486" s="34">
        <v>42963.004846798438</v>
      </c>
      <c r="O486" s="34">
        <v>42963.004846798438</v>
      </c>
      <c r="P486" s="34">
        <v>42963.004846798438</v>
      </c>
      <c r="Q486" s="34"/>
      <c r="R486" s="34"/>
      <c r="S486" s="34"/>
    </row>
    <row r="487" spans="1:19">
      <c r="B487" s="5">
        <v>2013</v>
      </c>
      <c r="C487" s="33"/>
      <c r="D487" s="33"/>
      <c r="E487" s="33"/>
      <c r="F487" s="33"/>
      <c r="G487" s="33"/>
      <c r="H487" s="33"/>
      <c r="I487" s="33"/>
      <c r="J487" s="34">
        <v>12426.98</v>
      </c>
      <c r="K487" s="34">
        <v>12426.98</v>
      </c>
      <c r="L487" s="34">
        <v>12339.46</v>
      </c>
      <c r="M487" s="34">
        <v>12339.46</v>
      </c>
      <c r="N487" s="34">
        <v>12339.46</v>
      </c>
      <c r="O487" s="34">
        <v>12339.46</v>
      </c>
      <c r="P487" s="34">
        <v>12339.46</v>
      </c>
      <c r="Q487" s="34"/>
      <c r="R487" s="34"/>
      <c r="S487" s="34"/>
    </row>
    <row r="488" spans="1:19">
      <c r="B488" s="5">
        <v>2012</v>
      </c>
      <c r="C488" s="33"/>
      <c r="D488" s="33"/>
      <c r="E488" s="33"/>
      <c r="F488" s="33"/>
      <c r="G488" s="33"/>
      <c r="H488" s="33"/>
      <c r="I488" s="34">
        <v>686.02160000000003</v>
      </c>
      <c r="J488" s="34">
        <v>686.02160000000003</v>
      </c>
      <c r="K488" s="34">
        <v>686.02160000000003</v>
      </c>
      <c r="L488" s="34">
        <v>686.02160000000003</v>
      </c>
      <c r="M488" s="34">
        <v>686.02160000000003</v>
      </c>
      <c r="N488" s="34">
        <v>686.02160000000003</v>
      </c>
      <c r="O488" s="34">
        <v>686.02160000000003</v>
      </c>
      <c r="P488" s="34">
        <v>686.02160000000003</v>
      </c>
      <c r="Q488" s="34"/>
      <c r="R488" s="34"/>
      <c r="S488" s="34"/>
    </row>
    <row r="489" spans="1:19">
      <c r="B489" s="5">
        <v>2011</v>
      </c>
      <c r="C489" s="33"/>
      <c r="D489" s="33"/>
      <c r="E489" s="33"/>
      <c r="F489" s="33"/>
      <c r="G489" s="33"/>
      <c r="H489" s="34">
        <v>8073.0094300000001</v>
      </c>
      <c r="I489" s="34">
        <v>8073.0094300000001</v>
      </c>
      <c r="J489" s="34">
        <v>8073.0094300000001</v>
      </c>
      <c r="K489" s="34">
        <v>8073.0094300000001</v>
      </c>
      <c r="L489" s="34">
        <v>8073.0094300000001</v>
      </c>
      <c r="M489" s="34">
        <v>8073.0094300000001</v>
      </c>
      <c r="N489" s="34">
        <v>8073.0094300000001</v>
      </c>
      <c r="O489" s="34">
        <v>8073.0094300000001</v>
      </c>
      <c r="P489" s="34">
        <v>8073.0094300000001</v>
      </c>
      <c r="Q489" s="34"/>
      <c r="R489" s="34"/>
      <c r="S489" s="34"/>
    </row>
    <row r="490" spans="1:19">
      <c r="B490" s="5">
        <v>2010</v>
      </c>
      <c r="C490" s="33"/>
      <c r="D490" s="33"/>
      <c r="E490" s="33"/>
      <c r="F490" s="33"/>
      <c r="G490" s="34">
        <v>8586.6</v>
      </c>
      <c r="H490" s="34">
        <v>8586.6</v>
      </c>
      <c r="I490" s="34">
        <v>8586.6</v>
      </c>
      <c r="J490" s="34">
        <v>8586.6</v>
      </c>
      <c r="K490" s="34">
        <v>8586.6</v>
      </c>
      <c r="L490" s="34">
        <v>8586.6</v>
      </c>
      <c r="M490" s="34">
        <v>8586.6</v>
      </c>
      <c r="N490" s="34">
        <v>8586.6</v>
      </c>
      <c r="O490" s="34">
        <v>8586.6</v>
      </c>
      <c r="P490" s="34">
        <v>8586.6</v>
      </c>
      <c r="Q490" s="34"/>
      <c r="R490" s="34"/>
      <c r="S490" s="34"/>
    </row>
    <row r="491" spans="1:19">
      <c r="B491" s="5">
        <v>2009</v>
      </c>
      <c r="C491" s="33"/>
      <c r="D491" s="33"/>
      <c r="E491" s="33"/>
      <c r="F491" s="34">
        <v>2151.31</v>
      </c>
      <c r="G491" s="34">
        <v>2150.31</v>
      </c>
      <c r="H491" s="34">
        <v>2151.31</v>
      </c>
      <c r="I491" s="34">
        <v>2151.31</v>
      </c>
      <c r="J491" s="34">
        <v>2151.31</v>
      </c>
      <c r="K491" s="34">
        <v>2151.31</v>
      </c>
      <c r="L491" s="34">
        <v>2151.31</v>
      </c>
      <c r="M491" s="34">
        <v>2151.31</v>
      </c>
      <c r="N491" s="34">
        <v>2151.31</v>
      </c>
      <c r="O491" s="34">
        <v>2151.31</v>
      </c>
      <c r="P491" s="34">
        <v>2151.31</v>
      </c>
      <c r="Q491" s="34"/>
      <c r="R491" s="34"/>
      <c r="S491" s="34"/>
    </row>
    <row r="492" spans="1:19">
      <c r="B492" s="5">
        <v>2008</v>
      </c>
      <c r="C492" s="33"/>
      <c r="D492" s="33"/>
      <c r="E492" s="34">
        <v>6738.55</v>
      </c>
      <c r="F492" s="34">
        <v>6738.55</v>
      </c>
      <c r="G492" s="34">
        <v>6738.55</v>
      </c>
      <c r="H492" s="34">
        <v>6738.55</v>
      </c>
      <c r="I492" s="34">
        <v>6738.55</v>
      </c>
      <c r="J492" s="34">
        <v>6738.55</v>
      </c>
      <c r="K492" s="34">
        <v>5522.7000000000007</v>
      </c>
      <c r="L492" s="34">
        <v>5522.7000000000007</v>
      </c>
      <c r="M492" s="34">
        <v>2841.4200000000005</v>
      </c>
      <c r="N492" s="34">
        <v>2841.42</v>
      </c>
      <c r="O492" s="34">
        <v>2841.42</v>
      </c>
      <c r="P492" s="34">
        <v>2841.42</v>
      </c>
      <c r="Q492" s="34"/>
      <c r="R492" s="34"/>
      <c r="S492" s="34"/>
    </row>
    <row r="493" spans="1:19">
      <c r="B493" s="5">
        <v>2007</v>
      </c>
      <c r="C493" s="33"/>
      <c r="D493" s="34">
        <v>1457.9699999999998</v>
      </c>
      <c r="E493" s="34">
        <v>1457.97</v>
      </c>
      <c r="F493" s="34">
        <v>1457.97</v>
      </c>
      <c r="G493" s="34">
        <v>1457.97</v>
      </c>
      <c r="H493" s="34">
        <v>1457.97</v>
      </c>
      <c r="I493" s="34">
        <v>1457.97</v>
      </c>
      <c r="J493" s="34">
        <v>1457.97</v>
      </c>
      <c r="K493" s="34">
        <v>1457.97</v>
      </c>
      <c r="L493" s="34">
        <v>1360.3</v>
      </c>
      <c r="M493" s="34">
        <v>1257.92</v>
      </c>
      <c r="N493" s="34">
        <v>1257.92</v>
      </c>
      <c r="O493" s="34">
        <v>1257.92</v>
      </c>
      <c r="P493" s="34">
        <v>1257.92</v>
      </c>
      <c r="Q493" s="34"/>
      <c r="R493" s="34"/>
      <c r="S493" s="34"/>
    </row>
    <row r="494" spans="1:19">
      <c r="B494" s="5">
        <v>2006</v>
      </c>
      <c r="C494" s="34">
        <v>3968.26</v>
      </c>
      <c r="D494" s="34">
        <v>3968.26</v>
      </c>
      <c r="E494" s="34">
        <v>3968.26</v>
      </c>
      <c r="F494" s="34">
        <v>3968.26</v>
      </c>
      <c r="G494" s="34">
        <v>3968.26</v>
      </c>
      <c r="H494" s="34">
        <v>3968.26</v>
      </c>
      <c r="I494" s="34">
        <v>3968.26</v>
      </c>
      <c r="J494" s="34">
        <v>3968.26</v>
      </c>
      <c r="K494" s="34">
        <v>2008.2800000000002</v>
      </c>
      <c r="L494" s="34">
        <v>2008.2800000000002</v>
      </c>
      <c r="M494" s="34">
        <v>2008.2800000000002</v>
      </c>
      <c r="N494" s="34"/>
      <c r="O494" s="34"/>
      <c r="P494" s="34"/>
      <c r="Q494" s="34"/>
      <c r="R494" s="34"/>
      <c r="S494" s="34"/>
    </row>
    <row r="495" spans="1:19">
      <c r="B495" s="5">
        <v>2005</v>
      </c>
      <c r="C495" s="34">
        <v>329.87858700000004</v>
      </c>
      <c r="D495" s="34">
        <v>329.87858700000004</v>
      </c>
      <c r="E495" s="34">
        <v>329.87858700000004</v>
      </c>
      <c r="F495" s="34">
        <v>329.87858700000004</v>
      </c>
      <c r="G495" s="34">
        <v>329.87858700000004</v>
      </c>
      <c r="H495" s="34">
        <v>329.87858700000004</v>
      </c>
      <c r="I495" s="34">
        <v>329.87858700000004</v>
      </c>
      <c r="J495" s="34">
        <v>329.87858700000004</v>
      </c>
      <c r="K495" s="34"/>
      <c r="L495" s="34"/>
      <c r="M495" s="34"/>
      <c r="N495" s="34"/>
      <c r="O495" s="34"/>
      <c r="P495" s="34"/>
      <c r="Q495" s="34"/>
      <c r="R495" s="34"/>
      <c r="S495" s="34"/>
    </row>
    <row r="496" spans="1:19">
      <c r="B496" s="5">
        <v>2004</v>
      </c>
      <c r="C496" s="34">
        <v>1559.39</v>
      </c>
      <c r="D496" s="34">
        <v>1559.39</v>
      </c>
      <c r="E496" s="34">
        <v>1559.39</v>
      </c>
      <c r="F496" s="34">
        <v>1559.39</v>
      </c>
      <c r="G496" s="34">
        <v>1559.39</v>
      </c>
      <c r="H496" s="34">
        <v>1559.39</v>
      </c>
      <c r="I496" s="34">
        <v>1559.39</v>
      </c>
      <c r="J496" s="34">
        <v>1559.39</v>
      </c>
      <c r="K496" s="34">
        <v>1559.39</v>
      </c>
      <c r="L496" s="34">
        <v>1559.39</v>
      </c>
      <c r="M496" s="34">
        <v>1559.39</v>
      </c>
      <c r="N496" s="34"/>
      <c r="O496" s="34"/>
      <c r="P496" s="34"/>
      <c r="Q496" s="34"/>
      <c r="R496" s="34"/>
      <c r="S496" s="34"/>
    </row>
    <row r="497" spans="2:19">
      <c r="B497" s="5">
        <v>2003</v>
      </c>
      <c r="C497" s="34">
        <v>3910.2228100000002</v>
      </c>
      <c r="D497" s="34">
        <v>3910.2228100000002</v>
      </c>
      <c r="E497" s="34">
        <v>3910.2228100000002</v>
      </c>
      <c r="F497" s="34">
        <v>3910.2228100000002</v>
      </c>
      <c r="G497" s="34">
        <v>3910.2228100000002</v>
      </c>
      <c r="H497" s="34">
        <v>3910.2228100000002</v>
      </c>
      <c r="I497" s="34">
        <v>3910.2228100000002</v>
      </c>
      <c r="J497" s="34">
        <v>3910.2228100000002</v>
      </c>
      <c r="K497" s="34">
        <v>3910.2228100000002</v>
      </c>
      <c r="L497" s="34">
        <v>730.14281000000028</v>
      </c>
      <c r="M497" s="34">
        <v>730.14281000000028</v>
      </c>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v>2308.96</v>
      </c>
      <c r="D500" s="34">
        <v>2308.96</v>
      </c>
      <c r="E500" s="34">
        <v>2308.96</v>
      </c>
      <c r="F500" s="34">
        <v>2308.96</v>
      </c>
      <c r="G500" s="34">
        <v>2308.96</v>
      </c>
      <c r="H500" s="34">
        <v>2308.96</v>
      </c>
      <c r="I500" s="34">
        <v>2308.96</v>
      </c>
      <c r="J500" s="34">
        <v>2308.96</v>
      </c>
      <c r="K500" s="34">
        <v>2308.96</v>
      </c>
      <c r="L500" s="34">
        <v>1847.25</v>
      </c>
      <c r="M500" s="34">
        <v>1847.25</v>
      </c>
      <c r="N500" s="34"/>
      <c r="O500" s="34"/>
      <c r="P500" s="34"/>
      <c r="Q500" s="34"/>
      <c r="R500" s="34"/>
      <c r="S500" s="34"/>
    </row>
    <row r="501" spans="2:19">
      <c r="B501" s="5">
        <v>1999</v>
      </c>
      <c r="C501" s="34">
        <v>23329.03</v>
      </c>
      <c r="D501" s="34">
        <v>23329.03</v>
      </c>
      <c r="E501" s="34">
        <v>23329.03</v>
      </c>
      <c r="F501" s="34">
        <v>23329.03</v>
      </c>
      <c r="G501" s="34">
        <v>23329.03</v>
      </c>
      <c r="H501" s="34">
        <v>23329.03</v>
      </c>
      <c r="I501" s="34">
        <v>23329.03</v>
      </c>
      <c r="J501" s="34">
        <v>23329.03</v>
      </c>
      <c r="K501" s="34">
        <v>21098.73</v>
      </c>
      <c r="L501" s="34">
        <v>17762.239999999998</v>
      </c>
      <c r="M501" s="34">
        <v>17762.239999999998</v>
      </c>
      <c r="N501" s="34"/>
      <c r="O501" s="34"/>
      <c r="P501" s="34"/>
      <c r="Q501" s="34"/>
      <c r="R501" s="34"/>
      <c r="S501" s="34"/>
    </row>
    <row r="502" spans="2:19">
      <c r="B502" s="5">
        <v>1998</v>
      </c>
      <c r="C502" s="34">
        <v>31304</v>
      </c>
      <c r="D502" s="34">
        <v>31304</v>
      </c>
      <c r="E502" s="34">
        <v>31304</v>
      </c>
      <c r="F502" s="34">
        <v>31304</v>
      </c>
      <c r="G502" s="34">
        <v>31304</v>
      </c>
      <c r="H502" s="34">
        <v>31304</v>
      </c>
      <c r="I502" s="34">
        <v>31304</v>
      </c>
      <c r="J502" s="34">
        <v>31304</v>
      </c>
      <c r="K502" s="34">
        <v>25476.916327999999</v>
      </c>
      <c r="L502" s="34">
        <v>22934.266327999998</v>
      </c>
      <c r="M502" s="34">
        <v>22934.266327999998</v>
      </c>
      <c r="N502" s="34"/>
      <c r="O502" s="34"/>
      <c r="P502" s="34"/>
      <c r="Q502" s="34"/>
      <c r="R502" s="34"/>
      <c r="S502" s="34"/>
    </row>
    <row r="503" spans="2:19">
      <c r="B503" s="5">
        <v>1997</v>
      </c>
      <c r="C503" s="34">
        <v>6715.8822879999998</v>
      </c>
      <c r="D503" s="34">
        <v>6715.88</v>
      </c>
      <c r="E503" s="34">
        <v>6715.88</v>
      </c>
      <c r="F503" s="34">
        <v>6715.88</v>
      </c>
      <c r="G503" s="34">
        <v>6715.88</v>
      </c>
      <c r="H503" s="34">
        <v>6715.88</v>
      </c>
      <c r="I503" s="34">
        <v>6715.88</v>
      </c>
      <c r="J503" s="34">
        <v>6715.88</v>
      </c>
      <c r="K503" s="34">
        <v>6715.88</v>
      </c>
      <c r="L503" s="34">
        <v>6715.88</v>
      </c>
      <c r="M503" s="34">
        <v>6715.88</v>
      </c>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185</v>
      </c>
      <c r="B571" s="6" t="s">
        <v>180</v>
      </c>
      <c r="C571" s="10">
        <f>SUM(C478:C570)</f>
        <v>73425.623684999999</v>
      </c>
      <c r="D571" s="10">
        <f t="shared" ref="D571" si="80">SUM(D478:D570)</f>
        <v>74883.591397000011</v>
      </c>
      <c r="E571" s="10">
        <f t="shared" ref="E571" si="81">SUM(E478:E570)</f>
        <v>81622.141396999999</v>
      </c>
      <c r="F571" s="10">
        <f t="shared" ref="F571" si="82">SUM(F478:F570)</f>
        <v>83773.451396999997</v>
      </c>
      <c r="G571" s="10">
        <f t="shared" ref="G571" si="83">SUM(G478:G570)</f>
        <v>92359.051397000003</v>
      </c>
      <c r="H571" s="10">
        <f t="shared" ref="H571" si="84">SUM(H478:H570)</f>
        <v>100433.06082700001</v>
      </c>
      <c r="I571" s="10">
        <f t="shared" ref="I571" si="85">SUM(I478:I570)</f>
        <v>101119.082427</v>
      </c>
      <c r="J571" s="10">
        <f t="shared" ref="J571" si="86">SUM(J478:J570)</f>
        <v>113546.062427</v>
      </c>
      <c r="K571" s="10">
        <f t="shared" ref="K571" si="87">SUM(K478:K570)</f>
        <v>145292.75016800003</v>
      </c>
      <c r="L571" s="10">
        <f t="shared" ref="L571" si="88">SUM(L478:L570)</f>
        <v>171168.52016800002</v>
      </c>
      <c r="M571" s="10">
        <f t="shared" ref="M571" si="89">SUM(M478:M570)</f>
        <v>188221.95016800004</v>
      </c>
      <c r="N571" s="10">
        <f t="shared" ref="N571" si="90">SUM(N478:N570)</f>
        <v>159896.53811679847</v>
      </c>
      <c r="O571" s="10">
        <f t="shared" ref="O571" si="91">SUM(O478:O570)</f>
        <v>281251.67085520347</v>
      </c>
      <c r="P571" s="10">
        <f t="shared" ref="P571" si="92">SUM(P478:P570)</f>
        <v>340775.66085520346</v>
      </c>
      <c r="Q571" s="10">
        <f t="shared" ref="Q571" si="93">SUM(Q478:Q570)</f>
        <v>0</v>
      </c>
      <c r="R571" s="10">
        <f t="shared" ref="R571" si="94">SUM(R478:R570)</f>
        <v>0</v>
      </c>
      <c r="S571" s="10">
        <f t="shared" ref="S571" si="95">SUM(S478:S570)</f>
        <v>0</v>
      </c>
    </row>
    <row r="572" spans="1:19">
      <c r="A572" s="64"/>
      <c r="B572" s="6"/>
      <c r="C572" s="7"/>
      <c r="D572" s="7"/>
      <c r="E572" s="7"/>
      <c r="F572" s="7"/>
      <c r="G572" s="7"/>
      <c r="H572" s="7"/>
      <c r="I572" s="7"/>
      <c r="J572" s="7"/>
      <c r="K572" s="7"/>
      <c r="L572" s="7"/>
      <c r="M572" s="9"/>
    </row>
    <row r="573" spans="1:19">
      <c r="A573" s="65" t="s">
        <v>186</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v>88140.44</v>
      </c>
      <c r="Q576" s="34"/>
      <c r="R576" s="34"/>
      <c r="S576" s="34"/>
    </row>
    <row r="577" spans="1:19">
      <c r="A577" s="37"/>
      <c r="B577" s="5">
        <v>2018</v>
      </c>
      <c r="C577" s="33"/>
      <c r="D577" s="33"/>
      <c r="E577" s="33"/>
      <c r="F577" s="33"/>
      <c r="G577" s="33"/>
      <c r="H577" s="33"/>
      <c r="I577" s="33"/>
      <c r="J577" s="33"/>
      <c r="K577" s="33"/>
      <c r="L577" s="33"/>
      <c r="M577" s="33"/>
      <c r="N577" s="33"/>
      <c r="O577" s="34">
        <v>10020</v>
      </c>
      <c r="P577" s="34">
        <v>10020</v>
      </c>
      <c r="Q577" s="34"/>
      <c r="R577" s="34"/>
      <c r="S577" s="34"/>
    </row>
    <row r="578" spans="1:19">
      <c r="A578" s="37"/>
      <c r="B578" s="5">
        <v>2017</v>
      </c>
      <c r="C578" s="33"/>
      <c r="D578" s="33"/>
      <c r="E578" s="33"/>
      <c r="F578" s="33"/>
      <c r="G578" s="33"/>
      <c r="H578" s="33"/>
      <c r="I578" s="33"/>
      <c r="J578" s="33"/>
      <c r="K578" s="33"/>
      <c r="L578" s="33"/>
      <c r="M578" s="33"/>
      <c r="N578" s="34">
        <v>13305.51</v>
      </c>
      <c r="O578" s="34">
        <v>13305.51</v>
      </c>
      <c r="P578" s="34">
        <v>13305.51</v>
      </c>
      <c r="Q578" s="34"/>
      <c r="R578" s="34"/>
      <c r="S578" s="34"/>
    </row>
    <row r="579" spans="1:19">
      <c r="B579" s="5">
        <v>2016</v>
      </c>
      <c r="C579" s="33"/>
      <c r="D579" s="33"/>
      <c r="E579" s="33"/>
      <c r="F579" s="33"/>
      <c r="G579" s="33"/>
      <c r="H579" s="33"/>
      <c r="I579" s="33"/>
      <c r="J579" s="33"/>
      <c r="K579" s="33"/>
      <c r="L579" s="33"/>
      <c r="M579" s="34">
        <v>11902.43</v>
      </c>
      <c r="N579" s="34">
        <v>11902.43</v>
      </c>
      <c r="O579" s="34">
        <v>11902.43</v>
      </c>
      <c r="P579" s="34">
        <v>11902.43</v>
      </c>
      <c r="Q579" s="34"/>
      <c r="R579" s="34"/>
      <c r="S579" s="34"/>
    </row>
    <row r="580" spans="1:19">
      <c r="B580" s="5">
        <v>2015</v>
      </c>
      <c r="C580" s="33"/>
      <c r="D580" s="33"/>
      <c r="E580" s="33"/>
      <c r="F580" s="33"/>
      <c r="G580" s="33"/>
      <c r="H580" s="33"/>
      <c r="I580" s="33"/>
      <c r="J580" s="33"/>
      <c r="K580" s="33"/>
      <c r="L580" s="34">
        <v>22897.879999999997</v>
      </c>
      <c r="M580" s="34">
        <v>22897.879999999997</v>
      </c>
      <c r="N580" s="34">
        <v>22897.879999999997</v>
      </c>
      <c r="O580" s="34">
        <v>22897.879999999997</v>
      </c>
      <c r="P580" s="34">
        <v>22897.879999999997</v>
      </c>
      <c r="Q580" s="34"/>
      <c r="R580" s="34"/>
      <c r="S580" s="34"/>
    </row>
    <row r="581" spans="1:19">
      <c r="B581" s="5">
        <v>2014</v>
      </c>
      <c r="C581" s="33"/>
      <c r="D581" s="33"/>
      <c r="E581" s="33"/>
      <c r="F581" s="33"/>
      <c r="G581" s="33"/>
      <c r="H581" s="33"/>
      <c r="I581" s="33"/>
      <c r="J581" s="33"/>
      <c r="K581" s="34">
        <v>5083.8100000000004</v>
      </c>
      <c r="L581" s="34">
        <v>5083.8100000000004</v>
      </c>
      <c r="M581" s="34">
        <v>5083.8100000000004</v>
      </c>
      <c r="N581" s="34">
        <v>5083.8100000000004</v>
      </c>
      <c r="O581" s="34">
        <v>5083.8100000000004</v>
      </c>
      <c r="P581" s="34">
        <v>5083.8100000000004</v>
      </c>
      <c r="Q581" s="34"/>
      <c r="R581" s="34"/>
      <c r="S581" s="34"/>
    </row>
    <row r="582" spans="1:19">
      <c r="B582" s="5">
        <v>2013</v>
      </c>
      <c r="C582" s="33"/>
      <c r="D582" s="33"/>
      <c r="E582" s="33"/>
      <c r="F582" s="33"/>
      <c r="G582" s="33"/>
      <c r="H582" s="33"/>
      <c r="I582" s="33"/>
      <c r="J582" s="34">
        <v>3374.37</v>
      </c>
      <c r="K582" s="34">
        <v>3374.37</v>
      </c>
      <c r="L582" s="34">
        <v>3374.37</v>
      </c>
      <c r="M582" s="34">
        <v>3374.37</v>
      </c>
      <c r="N582" s="34">
        <v>3374.37</v>
      </c>
      <c r="O582" s="34">
        <v>3374.37</v>
      </c>
      <c r="P582" s="34">
        <v>3374.37</v>
      </c>
      <c r="Q582" s="34"/>
      <c r="R582" s="34"/>
      <c r="S582" s="34"/>
    </row>
    <row r="583" spans="1:19">
      <c r="B583" s="5">
        <v>2012</v>
      </c>
      <c r="C583" s="33"/>
      <c r="D583" s="33"/>
      <c r="E583" s="33"/>
      <c r="F583" s="33"/>
      <c r="G583" s="33"/>
      <c r="H583" s="33"/>
      <c r="I583" s="34">
        <v>36575.738039999997</v>
      </c>
      <c r="J583" s="34">
        <v>36575.738039999997</v>
      </c>
      <c r="K583" s="34">
        <v>36575.738039999997</v>
      </c>
      <c r="L583" s="34">
        <v>36575.738039999997</v>
      </c>
      <c r="M583" s="34">
        <v>36575.738039999997</v>
      </c>
      <c r="N583" s="34">
        <v>36575.738039999997</v>
      </c>
      <c r="O583" s="34">
        <v>36575.738039999997</v>
      </c>
      <c r="P583" s="34">
        <v>36575.738039999997</v>
      </c>
      <c r="Q583" s="34"/>
      <c r="R583" s="34"/>
      <c r="S583" s="34"/>
    </row>
    <row r="584" spans="1:19">
      <c r="B584" s="5">
        <v>2011</v>
      </c>
      <c r="C584" s="33"/>
      <c r="D584" s="33"/>
      <c r="E584" s="33"/>
      <c r="F584" s="33"/>
      <c r="G584" s="33"/>
      <c r="H584" s="34">
        <v>1340.08</v>
      </c>
      <c r="I584" s="34">
        <v>1340.08</v>
      </c>
      <c r="J584" s="34">
        <v>1340.08</v>
      </c>
      <c r="K584" s="34">
        <v>1340.08</v>
      </c>
      <c r="L584" s="34">
        <v>1340.08</v>
      </c>
      <c r="M584" s="34">
        <v>1340.08</v>
      </c>
      <c r="N584" s="34">
        <v>1340.08</v>
      </c>
      <c r="O584" s="34">
        <v>1340.08</v>
      </c>
      <c r="P584" s="34">
        <v>1340.08</v>
      </c>
      <c r="Q584" s="34"/>
      <c r="R584" s="34"/>
      <c r="S584" s="34"/>
    </row>
    <row r="585" spans="1:19">
      <c r="B585" s="5">
        <v>2010</v>
      </c>
      <c r="C585" s="33"/>
      <c r="D585" s="33"/>
      <c r="E585" s="33"/>
      <c r="F585" s="33"/>
      <c r="G585" s="34">
        <v>1042.3200000000002</v>
      </c>
      <c r="H585" s="34">
        <v>1042.32</v>
      </c>
      <c r="I585" s="34">
        <v>1042.32</v>
      </c>
      <c r="J585" s="34">
        <v>1042.32</v>
      </c>
      <c r="K585" s="34">
        <v>940.77</v>
      </c>
      <c r="L585" s="34">
        <v>940.77</v>
      </c>
      <c r="M585" s="34">
        <v>940.77</v>
      </c>
      <c r="N585" s="34">
        <v>940.77</v>
      </c>
      <c r="O585" s="34">
        <v>940.77</v>
      </c>
      <c r="P585" s="34">
        <v>940.77</v>
      </c>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v>6478.29</v>
      </c>
      <c r="F587" s="34">
        <v>6478.29</v>
      </c>
      <c r="G587" s="34">
        <v>6478.29</v>
      </c>
      <c r="H587" s="34">
        <v>6478.29</v>
      </c>
      <c r="I587" s="34">
        <v>6478.29</v>
      </c>
      <c r="J587" s="34">
        <v>6478.29</v>
      </c>
      <c r="K587" s="34">
        <v>6369.13</v>
      </c>
      <c r="L587" s="34">
        <v>6369.13</v>
      </c>
      <c r="M587" s="34">
        <v>6369.13</v>
      </c>
      <c r="N587" s="34">
        <v>6369.13</v>
      </c>
      <c r="O587" s="34">
        <v>6369.13</v>
      </c>
      <c r="P587" s="34">
        <v>6369.13</v>
      </c>
      <c r="Q587" s="34"/>
      <c r="R587" s="34"/>
      <c r="S587" s="34"/>
    </row>
    <row r="588" spans="1:19">
      <c r="B588" s="5">
        <v>2007</v>
      </c>
      <c r="C588" s="33"/>
      <c r="D588" s="34">
        <v>312.98</v>
      </c>
      <c r="E588" s="34">
        <v>312.98</v>
      </c>
      <c r="F588" s="34">
        <v>312.98</v>
      </c>
      <c r="G588" s="34">
        <v>312.98</v>
      </c>
      <c r="H588" s="34">
        <v>312.98</v>
      </c>
      <c r="I588" s="34">
        <v>312.98</v>
      </c>
      <c r="J588" s="34">
        <v>312.98</v>
      </c>
      <c r="K588" s="34">
        <v>312.98</v>
      </c>
      <c r="L588" s="34">
        <v>312.98</v>
      </c>
      <c r="M588" s="34">
        <v>312.98</v>
      </c>
      <c r="N588" s="34">
        <v>312.98</v>
      </c>
      <c r="O588" s="34">
        <v>312.98</v>
      </c>
      <c r="P588" s="34">
        <v>312.98</v>
      </c>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v>2671.561428</v>
      </c>
      <c r="D590" s="34">
        <v>2671.561428</v>
      </c>
      <c r="E590" s="34">
        <v>2671.561428</v>
      </c>
      <c r="F590" s="34">
        <v>2671.561428</v>
      </c>
      <c r="G590" s="34">
        <v>2671.561428</v>
      </c>
      <c r="H590" s="34">
        <v>2671.561428</v>
      </c>
      <c r="I590" s="34">
        <v>2671.561428</v>
      </c>
      <c r="J590" s="34">
        <v>2671.561428</v>
      </c>
      <c r="K590" s="34">
        <v>2671.561428</v>
      </c>
      <c r="L590" s="34">
        <v>2671.561428</v>
      </c>
      <c r="M590" s="34">
        <v>2671.561428</v>
      </c>
      <c r="N590" s="34">
        <v>2671.561428</v>
      </c>
      <c r="O590" s="34">
        <v>2671.561428</v>
      </c>
      <c r="P590" s="34">
        <v>2671.561428</v>
      </c>
      <c r="Q590" s="34"/>
      <c r="R590" s="34"/>
      <c r="S590" s="34"/>
    </row>
    <row r="591" spans="1:19">
      <c r="B591" s="5">
        <v>2004</v>
      </c>
      <c r="C591" s="34">
        <v>8228.99</v>
      </c>
      <c r="D591" s="34">
        <v>8228.99</v>
      </c>
      <c r="E591" s="34">
        <v>8228.99</v>
      </c>
      <c r="F591" s="34">
        <v>8228.99</v>
      </c>
      <c r="G591" s="34">
        <v>8228.99</v>
      </c>
      <c r="H591" s="34">
        <v>8228.99</v>
      </c>
      <c r="I591" s="34">
        <v>8228.99</v>
      </c>
      <c r="J591" s="34">
        <v>8228.99</v>
      </c>
      <c r="K591" s="34">
        <v>8228.99</v>
      </c>
      <c r="L591" s="34">
        <v>8228.99</v>
      </c>
      <c r="M591" s="34">
        <v>8228.99</v>
      </c>
      <c r="N591" s="34">
        <v>8228.99</v>
      </c>
      <c r="O591" s="34">
        <v>8228.99</v>
      </c>
      <c r="P591" s="34">
        <v>8228.99</v>
      </c>
      <c r="Q591" s="34"/>
      <c r="R591" s="34"/>
      <c r="S591" s="34"/>
    </row>
    <row r="592" spans="1:19">
      <c r="B592" s="5">
        <v>2003</v>
      </c>
      <c r="C592" s="34">
        <v>969.19</v>
      </c>
      <c r="D592" s="34">
        <v>969.19</v>
      </c>
      <c r="E592" s="34">
        <v>969.19</v>
      </c>
      <c r="F592" s="34">
        <v>969.19</v>
      </c>
      <c r="G592" s="34">
        <v>969.19</v>
      </c>
      <c r="H592" s="34">
        <v>969.19</v>
      </c>
      <c r="I592" s="34">
        <v>969.19</v>
      </c>
      <c r="J592" s="34">
        <v>969.19</v>
      </c>
      <c r="K592" s="34">
        <v>969.19</v>
      </c>
      <c r="L592" s="34">
        <v>969.19</v>
      </c>
      <c r="M592" s="34">
        <v>969.19</v>
      </c>
      <c r="N592" s="34">
        <v>969.19</v>
      </c>
      <c r="O592" s="34">
        <v>969.19</v>
      </c>
      <c r="P592" s="34">
        <v>969.19</v>
      </c>
      <c r="Q592" s="34"/>
      <c r="R592" s="34"/>
      <c r="S592" s="34"/>
    </row>
    <row r="593" spans="2:19">
      <c r="B593" s="5">
        <v>2002</v>
      </c>
      <c r="C593" s="34">
        <v>8847.0499999999993</v>
      </c>
      <c r="D593" s="34">
        <v>7879</v>
      </c>
      <c r="E593" s="34">
        <v>7879</v>
      </c>
      <c r="F593" s="34">
        <v>7879</v>
      </c>
      <c r="G593" s="34">
        <v>7879</v>
      </c>
      <c r="H593" s="34">
        <v>7879</v>
      </c>
      <c r="I593" s="34">
        <v>7879</v>
      </c>
      <c r="J593" s="34">
        <v>7879</v>
      </c>
      <c r="K593" s="34">
        <v>7879</v>
      </c>
      <c r="L593" s="34">
        <v>7879</v>
      </c>
      <c r="M593" s="34">
        <v>7879</v>
      </c>
      <c r="N593" s="34">
        <v>7879</v>
      </c>
      <c r="O593" s="34">
        <v>7879</v>
      </c>
      <c r="P593" s="34">
        <v>7879</v>
      </c>
      <c r="Q593" s="34"/>
      <c r="R593" s="34"/>
      <c r="S593" s="34"/>
    </row>
    <row r="594" spans="2:19">
      <c r="B594" s="5">
        <v>2001</v>
      </c>
      <c r="C594" s="34">
        <v>10284.890000000001</v>
      </c>
      <c r="D594" s="34">
        <v>9813</v>
      </c>
      <c r="E594" s="34">
        <v>9813</v>
      </c>
      <c r="F594" s="34">
        <v>9813</v>
      </c>
      <c r="G594" s="34">
        <v>9813</v>
      </c>
      <c r="H594" s="34">
        <v>9813</v>
      </c>
      <c r="I594" s="34">
        <v>9813</v>
      </c>
      <c r="J594" s="34">
        <v>9813</v>
      </c>
      <c r="K594" s="34">
        <v>9813</v>
      </c>
      <c r="L594" s="34">
        <v>9813</v>
      </c>
      <c r="M594" s="34">
        <v>9813</v>
      </c>
      <c r="N594" s="34">
        <v>9813</v>
      </c>
      <c r="O594" s="34">
        <v>9813</v>
      </c>
      <c r="P594" s="34">
        <v>9813</v>
      </c>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v>2681.04</v>
      </c>
      <c r="D596" s="34">
        <v>2681.04</v>
      </c>
      <c r="E596" s="34">
        <v>2681.04</v>
      </c>
      <c r="F596" s="34">
        <v>2681.04</v>
      </c>
      <c r="G596" s="34">
        <v>2681.04</v>
      </c>
      <c r="H596" s="34">
        <v>2681.04</v>
      </c>
      <c r="I596" s="34">
        <v>2681.04</v>
      </c>
      <c r="J596" s="34">
        <v>2681.04</v>
      </c>
      <c r="K596" s="34">
        <v>2681.04</v>
      </c>
      <c r="L596" s="34">
        <v>2681.04</v>
      </c>
      <c r="M596" s="34">
        <v>2681.04</v>
      </c>
      <c r="N596" s="34">
        <v>2681.04</v>
      </c>
      <c r="O596" s="34">
        <v>2681.04</v>
      </c>
      <c r="P596" s="34">
        <v>2681.04</v>
      </c>
      <c r="Q596" s="34"/>
      <c r="R596" s="34"/>
      <c r="S596" s="34"/>
    </row>
    <row r="597" spans="2:19">
      <c r="B597" s="5">
        <v>1998</v>
      </c>
      <c r="C597" s="34">
        <v>2581.8491439999998</v>
      </c>
      <c r="D597" s="34">
        <v>2581.8491439999998</v>
      </c>
      <c r="E597" s="34">
        <v>2581.8491439999998</v>
      </c>
      <c r="F597" s="34">
        <v>2581.8491439999998</v>
      </c>
      <c r="G597" s="34">
        <v>2581.8491439999998</v>
      </c>
      <c r="H597" s="34">
        <v>2581.8491439999998</v>
      </c>
      <c r="I597" s="34">
        <v>2581.8491439999998</v>
      </c>
      <c r="J597" s="34">
        <v>2581.8491439999998</v>
      </c>
      <c r="K597" s="34">
        <v>2367.2991439999996</v>
      </c>
      <c r="L597" s="34">
        <v>2367.2991439999996</v>
      </c>
      <c r="M597" s="34">
        <v>2367.2991439999996</v>
      </c>
      <c r="N597" s="34"/>
      <c r="O597" s="34"/>
      <c r="P597" s="34"/>
      <c r="Q597" s="34"/>
      <c r="R597" s="34"/>
      <c r="S597" s="34"/>
    </row>
    <row r="598" spans="2:19">
      <c r="B598" s="5">
        <v>1997</v>
      </c>
      <c r="C598" s="34">
        <v>2871.0250080000005</v>
      </c>
      <c r="D598" s="34">
        <v>2871.0250080000005</v>
      </c>
      <c r="E598" s="34">
        <v>2871.0250080000005</v>
      </c>
      <c r="F598" s="34">
        <v>2871.0250080000005</v>
      </c>
      <c r="G598" s="34">
        <v>2871.0250080000005</v>
      </c>
      <c r="H598" s="34">
        <v>2871.0250080000005</v>
      </c>
      <c r="I598" s="34">
        <v>2871.0250080000005</v>
      </c>
      <c r="J598" s="34">
        <v>2871.0250080000005</v>
      </c>
      <c r="K598" s="34">
        <v>2871.0250080000005</v>
      </c>
      <c r="L598" s="34">
        <v>2871.0250080000005</v>
      </c>
      <c r="M598" s="34">
        <v>2871.0250080000005</v>
      </c>
      <c r="N598" s="34"/>
      <c r="O598" s="34"/>
      <c r="P598" s="34"/>
      <c r="Q598" s="34"/>
      <c r="R598" s="34"/>
      <c r="S598" s="34"/>
    </row>
    <row r="599" spans="2:19">
      <c r="B599" s="5">
        <v>1996</v>
      </c>
      <c r="C599" s="34">
        <v>17368.18</v>
      </c>
      <c r="D599" s="34">
        <v>15188</v>
      </c>
      <c r="E599" s="34">
        <v>15188</v>
      </c>
      <c r="F599" s="34">
        <v>15188</v>
      </c>
      <c r="G599" s="34">
        <v>15188</v>
      </c>
      <c r="H599" s="34">
        <v>15188</v>
      </c>
      <c r="I599" s="34">
        <v>15188</v>
      </c>
      <c r="J599" s="34">
        <v>15188</v>
      </c>
      <c r="K599" s="34">
        <v>15188</v>
      </c>
      <c r="L599" s="34">
        <v>15188</v>
      </c>
      <c r="M599" s="34">
        <v>15188</v>
      </c>
      <c r="N599" s="34"/>
      <c r="O599" s="34"/>
      <c r="P599" s="34"/>
      <c r="Q599" s="34"/>
      <c r="R599" s="34"/>
      <c r="S599" s="34"/>
    </row>
    <row r="600" spans="2:19">
      <c r="B600" s="5">
        <v>1995</v>
      </c>
      <c r="C600" s="34">
        <v>30912.61</v>
      </c>
      <c r="D600" s="34">
        <v>30016</v>
      </c>
      <c r="E600" s="34">
        <v>30016</v>
      </c>
      <c r="F600" s="34">
        <v>30016</v>
      </c>
      <c r="G600" s="34">
        <v>30016</v>
      </c>
      <c r="H600" s="34">
        <v>30016</v>
      </c>
      <c r="I600" s="34">
        <v>30016</v>
      </c>
      <c r="J600" s="34">
        <v>30016</v>
      </c>
      <c r="K600" s="34">
        <v>30016</v>
      </c>
      <c r="L600" s="34">
        <v>30016</v>
      </c>
      <c r="M600" s="34">
        <v>30016</v>
      </c>
      <c r="N600" s="34"/>
      <c r="O600" s="34"/>
      <c r="P600" s="34"/>
      <c r="Q600" s="34"/>
      <c r="R600" s="34"/>
      <c r="S600" s="34"/>
    </row>
    <row r="601" spans="2:19">
      <c r="B601" s="5">
        <v>1994</v>
      </c>
      <c r="C601" s="34">
        <v>43109.120000000003</v>
      </c>
      <c r="D601" s="34">
        <v>39157</v>
      </c>
      <c r="E601" s="34">
        <v>39157</v>
      </c>
      <c r="F601" s="34">
        <v>39157</v>
      </c>
      <c r="G601" s="34">
        <v>39157</v>
      </c>
      <c r="H601" s="34">
        <v>39157</v>
      </c>
      <c r="I601" s="34">
        <v>39157</v>
      </c>
      <c r="J601" s="34">
        <v>39157</v>
      </c>
      <c r="K601" s="34">
        <v>39157</v>
      </c>
      <c r="L601" s="34">
        <v>39157</v>
      </c>
      <c r="M601" s="34">
        <v>39157</v>
      </c>
      <c r="N601" s="34"/>
      <c r="O601" s="34"/>
      <c r="P601" s="34"/>
      <c r="Q601" s="34"/>
      <c r="R601" s="34"/>
      <c r="S601" s="34"/>
    </row>
    <row r="602" spans="2:19">
      <c r="B602" s="5">
        <v>1993</v>
      </c>
      <c r="C602" s="34">
        <v>20445</v>
      </c>
      <c r="D602" s="34">
        <v>20445</v>
      </c>
      <c r="E602" s="34">
        <v>20445</v>
      </c>
      <c r="F602" s="34">
        <v>20445</v>
      </c>
      <c r="G602" s="34">
        <v>20445</v>
      </c>
      <c r="H602" s="34">
        <v>20445</v>
      </c>
      <c r="I602" s="34">
        <v>20445</v>
      </c>
      <c r="J602" s="34">
        <v>20445</v>
      </c>
      <c r="K602" s="34">
        <v>20445</v>
      </c>
      <c r="L602" s="34">
        <v>20445</v>
      </c>
      <c r="M602" s="34">
        <v>20445</v>
      </c>
      <c r="N602" s="34"/>
      <c r="O602" s="34"/>
      <c r="P602" s="34"/>
      <c r="Q602" s="34"/>
      <c r="R602" s="34"/>
      <c r="S602" s="34"/>
    </row>
    <row r="603" spans="2:19">
      <c r="B603" s="5">
        <v>1992</v>
      </c>
      <c r="C603" s="34">
        <v>15541.75</v>
      </c>
      <c r="D603" s="34">
        <v>14363</v>
      </c>
      <c r="E603" s="34">
        <v>14363</v>
      </c>
      <c r="F603" s="34">
        <v>14363</v>
      </c>
      <c r="G603" s="34">
        <v>14363</v>
      </c>
      <c r="H603" s="34">
        <v>14363</v>
      </c>
      <c r="I603" s="34">
        <v>14363</v>
      </c>
      <c r="J603" s="34">
        <v>14363</v>
      </c>
      <c r="K603" s="34">
        <v>14363</v>
      </c>
      <c r="L603" s="34">
        <v>14363</v>
      </c>
      <c r="M603" s="34">
        <v>14363</v>
      </c>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186</v>
      </c>
      <c r="B666" s="6" t="s">
        <v>180</v>
      </c>
      <c r="C666" s="10">
        <f>SUM(C573:C665)</f>
        <v>166512.25558</v>
      </c>
      <c r="D666" s="10">
        <f t="shared" ref="D666" si="96">SUM(D573:D665)</f>
        <v>157177.63558</v>
      </c>
      <c r="E666" s="10">
        <f t="shared" ref="E666" si="97">SUM(E573:E665)</f>
        <v>163655.92557999998</v>
      </c>
      <c r="F666" s="10">
        <f t="shared" ref="F666" si="98">SUM(F573:F665)</f>
        <v>163655.92557999998</v>
      </c>
      <c r="G666" s="10">
        <f t="shared" ref="G666" si="99">SUM(G573:G665)</f>
        <v>164698.24557999999</v>
      </c>
      <c r="H666" s="10">
        <f t="shared" ref="H666" si="100">SUM(H573:H665)</f>
        <v>166038.32558</v>
      </c>
      <c r="I666" s="10">
        <f t="shared" ref="I666" si="101">SUM(I573:I665)</f>
        <v>202614.06362</v>
      </c>
      <c r="J666" s="10">
        <f t="shared" ref="J666" si="102">SUM(J573:J665)</f>
        <v>205988.43362</v>
      </c>
      <c r="K666" s="10">
        <f t="shared" ref="K666" si="103">SUM(K573:K665)</f>
        <v>210646.98361999998</v>
      </c>
      <c r="L666" s="10">
        <f t="shared" ref="L666" si="104">SUM(L573:L665)</f>
        <v>233544.86362000002</v>
      </c>
      <c r="M666" s="10">
        <f t="shared" ref="M666" si="105">SUM(M573:M665)</f>
        <v>245447.29362000001</v>
      </c>
      <c r="N666" s="10">
        <f t="shared" ref="N666" si="106">SUM(N573:N665)</f>
        <v>134345.47946800003</v>
      </c>
      <c r="O666" s="10">
        <f t="shared" ref="O666" si="107">SUM(O573:O665)</f>
        <v>144365.47946800003</v>
      </c>
      <c r="P666" s="10">
        <f t="shared" ref="P666" si="108">SUM(P573:P665)</f>
        <v>232505.91946799998</v>
      </c>
      <c r="Q666" s="10">
        <f t="shared" ref="Q666" si="109">SUM(Q573:Q665)</f>
        <v>0</v>
      </c>
      <c r="R666" s="10">
        <f t="shared" ref="R666" si="110">SUM(R573:R665)</f>
        <v>0</v>
      </c>
      <c r="S666" s="10">
        <f t="shared" ref="S666" si="111">SUM(S573:S665)</f>
        <v>0</v>
      </c>
    </row>
    <row r="667" spans="1:19">
      <c r="A667" s="64"/>
      <c r="B667" s="6"/>
      <c r="C667" s="7"/>
      <c r="D667" s="7"/>
      <c r="E667" s="7"/>
      <c r="F667" s="7"/>
      <c r="G667" s="7"/>
      <c r="H667" s="7"/>
      <c r="I667" s="7"/>
      <c r="J667" s="7"/>
      <c r="K667" s="7"/>
      <c r="L667" s="7"/>
      <c r="M667" s="9"/>
    </row>
    <row r="668" spans="1:19">
      <c r="A668" s="65" t="s">
        <v>187</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v>214.31</v>
      </c>
      <c r="E683" s="34">
        <v>214.31</v>
      </c>
      <c r="F683" s="34">
        <v>214.31</v>
      </c>
      <c r="G683" s="34">
        <v>214.31</v>
      </c>
      <c r="H683" s="34">
        <v>214.31</v>
      </c>
      <c r="I683" s="34">
        <v>214.31</v>
      </c>
      <c r="J683" s="34">
        <v>214.31</v>
      </c>
      <c r="K683" s="34">
        <v>214.31</v>
      </c>
      <c r="L683" s="34">
        <v>214.31</v>
      </c>
      <c r="M683" s="34">
        <v>214.31</v>
      </c>
      <c r="N683" s="34">
        <v>214.31</v>
      </c>
      <c r="O683" s="34">
        <v>214.31</v>
      </c>
      <c r="P683" s="34">
        <v>214.31</v>
      </c>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v>1901.52</v>
      </c>
      <c r="D692" s="34">
        <v>1901.52</v>
      </c>
      <c r="E692" s="34">
        <v>1901.52</v>
      </c>
      <c r="F692" s="34">
        <v>1901.52</v>
      </c>
      <c r="G692" s="34">
        <v>1901.52</v>
      </c>
      <c r="H692" s="34">
        <v>1901.52</v>
      </c>
      <c r="I692" s="34">
        <v>1901.52</v>
      </c>
      <c r="J692" s="34">
        <v>1901.52</v>
      </c>
      <c r="K692" s="34">
        <v>1901.52</v>
      </c>
      <c r="L692" s="34">
        <v>1901.52</v>
      </c>
      <c r="M692" s="34">
        <v>1901.52</v>
      </c>
      <c r="N692" s="34">
        <v>1901.52</v>
      </c>
      <c r="O692" s="34">
        <v>1901.52</v>
      </c>
      <c r="P692" s="34">
        <v>1901.52</v>
      </c>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v>722.23593200000005</v>
      </c>
      <c r="D695" s="34">
        <v>722.23593200000005</v>
      </c>
      <c r="E695" s="34">
        <v>722.23593200000005</v>
      </c>
      <c r="F695" s="34">
        <v>722.23593200000005</v>
      </c>
      <c r="G695" s="34">
        <v>722.23593200000005</v>
      </c>
      <c r="H695" s="34">
        <v>722.23593200000005</v>
      </c>
      <c r="I695" s="34">
        <v>722.23593200000005</v>
      </c>
      <c r="J695" s="34">
        <v>722.23593200000005</v>
      </c>
      <c r="K695" s="34">
        <v>722.23593200000005</v>
      </c>
      <c r="L695" s="34">
        <v>722.23593200000005</v>
      </c>
      <c r="M695" s="34">
        <v>722.23593200000005</v>
      </c>
      <c r="N695" s="34">
        <v>722.23593200000005</v>
      </c>
      <c r="O695" s="34">
        <v>722.23593200000005</v>
      </c>
      <c r="P695" s="34">
        <v>722.23593200000005</v>
      </c>
      <c r="Q695" s="34"/>
      <c r="R695" s="34"/>
      <c r="S695" s="34"/>
    </row>
    <row r="696" spans="2:19">
      <c r="B696" s="5">
        <v>1994</v>
      </c>
      <c r="C696" s="34">
        <v>19439.060000000001</v>
      </c>
      <c r="D696" s="34">
        <v>18997</v>
      </c>
      <c r="E696" s="34">
        <v>18997</v>
      </c>
      <c r="F696" s="34">
        <v>18997</v>
      </c>
      <c r="G696" s="34">
        <v>18997</v>
      </c>
      <c r="H696" s="34">
        <v>18997</v>
      </c>
      <c r="I696" s="34">
        <v>18997</v>
      </c>
      <c r="J696" s="34">
        <v>18997</v>
      </c>
      <c r="K696" s="34">
        <v>18997</v>
      </c>
      <c r="L696" s="34">
        <v>18997</v>
      </c>
      <c r="M696" s="34">
        <v>18997</v>
      </c>
      <c r="N696" s="34">
        <v>18997</v>
      </c>
      <c r="O696" s="34">
        <v>18997</v>
      </c>
      <c r="P696" s="34">
        <v>18997</v>
      </c>
      <c r="Q696" s="34"/>
      <c r="R696" s="34"/>
      <c r="S696" s="34"/>
    </row>
    <row r="697" spans="2:19">
      <c r="B697" s="5">
        <v>1993</v>
      </c>
      <c r="C697" s="34">
        <v>23841</v>
      </c>
      <c r="D697" s="34">
        <v>23841</v>
      </c>
      <c r="E697" s="34">
        <v>23841</v>
      </c>
      <c r="F697" s="34">
        <v>23841</v>
      </c>
      <c r="G697" s="34">
        <v>23841</v>
      </c>
      <c r="H697" s="34">
        <v>23841</v>
      </c>
      <c r="I697" s="34">
        <v>23841</v>
      </c>
      <c r="J697" s="34">
        <v>23841</v>
      </c>
      <c r="K697" s="34">
        <v>23841</v>
      </c>
      <c r="L697" s="34">
        <v>23841</v>
      </c>
      <c r="M697" s="34">
        <v>23841</v>
      </c>
      <c r="N697" s="34">
        <v>23841</v>
      </c>
      <c r="O697" s="34">
        <v>23841</v>
      </c>
      <c r="P697" s="34">
        <v>23841</v>
      </c>
      <c r="Q697" s="34"/>
      <c r="R697" s="34"/>
      <c r="S697" s="34"/>
    </row>
    <row r="698" spans="2:19">
      <c r="B698" s="5">
        <v>1992</v>
      </c>
      <c r="C698" s="34">
        <v>15187.07</v>
      </c>
      <c r="D698" s="34">
        <v>15187.07</v>
      </c>
      <c r="E698" s="34">
        <v>15187.07</v>
      </c>
      <c r="F698" s="34">
        <v>15187.07</v>
      </c>
      <c r="G698" s="34">
        <v>15187.07</v>
      </c>
      <c r="H698" s="34">
        <v>15187.07</v>
      </c>
      <c r="I698" s="34">
        <v>15187.07</v>
      </c>
      <c r="J698" s="34">
        <v>15187.07</v>
      </c>
      <c r="K698" s="34">
        <v>15187.07</v>
      </c>
      <c r="L698" s="34">
        <v>15187.07</v>
      </c>
      <c r="M698" s="34">
        <v>15187.07</v>
      </c>
      <c r="N698" s="34">
        <v>15187.07</v>
      </c>
      <c r="O698" s="34">
        <v>15187.07</v>
      </c>
      <c r="P698" s="34">
        <v>15187.07</v>
      </c>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187</v>
      </c>
      <c r="B761" s="6" t="s">
        <v>180</v>
      </c>
      <c r="C761" s="10">
        <f>SUM(C668:C760)</f>
        <v>61090.885931999997</v>
      </c>
      <c r="D761" s="10">
        <f t="shared" ref="D761" si="112">SUM(D668:D760)</f>
        <v>60863.135931999997</v>
      </c>
      <c r="E761" s="10">
        <f t="shared" ref="E761" si="113">SUM(E668:E760)</f>
        <v>60863.135931999997</v>
      </c>
      <c r="F761" s="10">
        <f t="shared" ref="F761" si="114">SUM(F668:F760)</f>
        <v>60863.135931999997</v>
      </c>
      <c r="G761" s="10">
        <f t="shared" ref="G761" si="115">SUM(G668:G760)</f>
        <v>60863.135931999997</v>
      </c>
      <c r="H761" s="10">
        <f t="shared" ref="H761" si="116">SUM(H668:H760)</f>
        <v>60863.135931999997</v>
      </c>
      <c r="I761" s="10">
        <f t="shared" ref="I761" si="117">SUM(I668:I760)</f>
        <v>60863.135931999997</v>
      </c>
      <c r="J761" s="10">
        <f t="shared" ref="J761" si="118">SUM(J668:J760)</f>
        <v>60863.135931999997</v>
      </c>
      <c r="K761" s="10">
        <f t="shared" ref="K761" si="119">SUM(K668:K760)</f>
        <v>60863.135931999997</v>
      </c>
      <c r="L761" s="10">
        <f t="shared" ref="L761" si="120">SUM(L668:L760)</f>
        <v>60863.135931999997</v>
      </c>
      <c r="M761" s="10">
        <f t="shared" ref="M761" si="121">SUM(M668:M760)</f>
        <v>60863.135931999997</v>
      </c>
      <c r="N761" s="10">
        <f t="shared" ref="N761" si="122">SUM(N668:N760)</f>
        <v>60863.135931999997</v>
      </c>
      <c r="O761" s="10">
        <f t="shared" ref="O761" si="123">SUM(O668:O760)</f>
        <v>60863.135931999997</v>
      </c>
      <c r="P761" s="10">
        <f t="shared" ref="P761" si="124">SUM(P668:P760)</f>
        <v>60863.135931999997</v>
      </c>
      <c r="Q761" s="10">
        <f t="shared" ref="Q761" si="125">SUM(Q668:Q760)</f>
        <v>0</v>
      </c>
      <c r="R761" s="10">
        <f t="shared" ref="R761" si="126">SUM(R668:R760)</f>
        <v>0</v>
      </c>
      <c r="S761" s="10">
        <f t="shared" ref="S761" si="127">SUM(S668:S760)</f>
        <v>0</v>
      </c>
    </row>
    <row r="762" spans="1:19">
      <c r="A762" s="64"/>
      <c r="B762" s="6"/>
      <c r="C762" s="7"/>
      <c r="D762" s="7"/>
      <c r="E762" s="7"/>
      <c r="F762" s="7"/>
      <c r="G762" s="7"/>
      <c r="H762" s="7"/>
      <c r="I762" s="7"/>
      <c r="J762" s="7"/>
      <c r="K762" s="7"/>
      <c r="L762" s="7"/>
      <c r="M762" s="9"/>
    </row>
    <row r="763" spans="1:19">
      <c r="A763" s="65" t="s">
        <v>188</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v>26181.243037709068</v>
      </c>
      <c r="Q766" s="34"/>
      <c r="R766" s="34"/>
      <c r="S766" s="34"/>
    </row>
    <row r="767" spans="1:19">
      <c r="A767" s="37"/>
      <c r="B767" s="5">
        <v>2018</v>
      </c>
      <c r="C767" s="33"/>
      <c r="D767" s="33"/>
      <c r="E767" s="33"/>
      <c r="F767" s="33"/>
      <c r="G767" s="33"/>
      <c r="H767" s="33"/>
      <c r="I767" s="33"/>
      <c r="J767" s="33"/>
      <c r="K767" s="33"/>
      <c r="L767" s="33"/>
      <c r="M767" s="33"/>
      <c r="N767" s="33"/>
      <c r="O767" s="34">
        <v>28191.190000000002</v>
      </c>
      <c r="P767" s="34">
        <v>28191.190000000002</v>
      </c>
      <c r="Q767" s="34"/>
      <c r="R767" s="34"/>
      <c r="S767" s="34"/>
    </row>
    <row r="768" spans="1:19">
      <c r="A768" s="37"/>
      <c r="B768" s="5">
        <v>2017</v>
      </c>
      <c r="C768" s="33"/>
      <c r="D768" s="33"/>
      <c r="E768" s="33"/>
      <c r="F768" s="33"/>
      <c r="G768" s="33"/>
      <c r="H768" s="33"/>
      <c r="I768" s="33"/>
      <c r="J768" s="33"/>
      <c r="K768" s="33"/>
      <c r="L768" s="33"/>
      <c r="M768" s="33"/>
      <c r="N768" s="34">
        <v>13677.946046290368</v>
      </c>
      <c r="O768" s="34">
        <v>13677.946046290368</v>
      </c>
      <c r="P768" s="34">
        <v>13677.946046290368</v>
      </c>
      <c r="Q768" s="34"/>
      <c r="R768" s="34"/>
      <c r="S768" s="34"/>
    </row>
    <row r="769" spans="2:19">
      <c r="B769" s="5">
        <v>2016</v>
      </c>
      <c r="C769" s="33"/>
      <c r="D769" s="33"/>
      <c r="E769" s="33"/>
      <c r="F769" s="33"/>
      <c r="G769" s="33"/>
      <c r="H769" s="33"/>
      <c r="I769" s="33"/>
      <c r="J769" s="33"/>
      <c r="K769" s="33"/>
      <c r="L769" s="33"/>
      <c r="M769" s="34">
        <v>45863.340000000004</v>
      </c>
      <c r="N769" s="34">
        <v>42404.507616000003</v>
      </c>
      <c r="O769" s="34">
        <v>42404.507616000003</v>
      </c>
      <c r="P769" s="34">
        <v>42404.507616000003</v>
      </c>
      <c r="Q769" s="34"/>
      <c r="R769" s="34"/>
      <c r="S769" s="34"/>
    </row>
    <row r="770" spans="2:19">
      <c r="B770" s="5">
        <v>2015</v>
      </c>
      <c r="C770" s="33"/>
      <c r="D770" s="33"/>
      <c r="E770" s="33"/>
      <c r="F770" s="33"/>
      <c r="G770" s="33"/>
      <c r="H770" s="33"/>
      <c r="I770" s="33"/>
      <c r="J770" s="33"/>
      <c r="K770" s="33"/>
      <c r="L770" s="34">
        <v>34847.51</v>
      </c>
      <c r="M770" s="34">
        <v>34847.51</v>
      </c>
      <c r="N770" s="34">
        <v>34847.51</v>
      </c>
      <c r="O770" s="34">
        <v>34847.51</v>
      </c>
      <c r="P770" s="34">
        <v>34847.51</v>
      </c>
      <c r="Q770" s="34"/>
      <c r="R770" s="34"/>
      <c r="S770" s="34"/>
    </row>
    <row r="771" spans="2:19">
      <c r="B771" s="5">
        <v>2014</v>
      </c>
      <c r="C771" s="33"/>
      <c r="D771" s="33"/>
      <c r="E771" s="33"/>
      <c r="F771" s="33"/>
      <c r="G771" s="33"/>
      <c r="H771" s="33"/>
      <c r="I771" s="33"/>
      <c r="J771" s="33"/>
      <c r="K771" s="34">
        <v>31306.44</v>
      </c>
      <c r="L771" s="34">
        <v>31306.44</v>
      </c>
      <c r="M771" s="34">
        <v>31306.44</v>
      </c>
      <c r="N771" s="34">
        <v>31306.44</v>
      </c>
      <c r="O771" s="34">
        <v>31306.44</v>
      </c>
      <c r="P771" s="34">
        <v>31306.44</v>
      </c>
      <c r="Q771" s="34"/>
      <c r="R771" s="34"/>
      <c r="S771" s="34"/>
    </row>
    <row r="772" spans="2:19">
      <c r="B772" s="5">
        <v>2013</v>
      </c>
      <c r="C772" s="33"/>
      <c r="D772" s="33"/>
      <c r="E772" s="33"/>
      <c r="F772" s="33"/>
      <c r="G772" s="33"/>
      <c r="H772" s="33"/>
      <c r="I772" s="33"/>
      <c r="J772" s="34">
        <v>6020.0536000000011</v>
      </c>
      <c r="K772" s="34">
        <v>6020.0536000000011</v>
      </c>
      <c r="L772" s="34">
        <v>6020.0536000000011</v>
      </c>
      <c r="M772" s="34">
        <v>6020.0536000000011</v>
      </c>
      <c r="N772" s="34">
        <v>6020.0536000000011</v>
      </c>
      <c r="O772" s="34">
        <v>6020.0536000000011</v>
      </c>
      <c r="P772" s="34">
        <v>6020.0536000000011</v>
      </c>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v>3913.3912319999995</v>
      </c>
      <c r="I774" s="34">
        <v>3913.3912319999995</v>
      </c>
      <c r="J774" s="34">
        <v>3913.3912319999995</v>
      </c>
      <c r="K774" s="34">
        <v>3913.3912319999995</v>
      </c>
      <c r="L774" s="34">
        <v>3508.5212319999996</v>
      </c>
      <c r="M774" s="34">
        <v>3508.5212319999996</v>
      </c>
      <c r="N774" s="34">
        <v>3508.5212319999996</v>
      </c>
      <c r="O774" s="34">
        <v>3508.5212319999996</v>
      </c>
      <c r="P774" s="34">
        <v>3508.5212319999996</v>
      </c>
      <c r="Q774" s="34"/>
      <c r="R774" s="34"/>
      <c r="S774" s="34"/>
    </row>
    <row r="775" spans="2:19">
      <c r="B775" s="5">
        <v>2010</v>
      </c>
      <c r="C775" s="33"/>
      <c r="D775" s="33"/>
      <c r="E775" s="33"/>
      <c r="F775" s="33"/>
      <c r="G775" s="34">
        <v>21086.18</v>
      </c>
      <c r="H775" s="34">
        <v>21086.18</v>
      </c>
      <c r="I775" s="34">
        <v>21086.18</v>
      </c>
      <c r="J775" s="34">
        <v>21086.18</v>
      </c>
      <c r="K775" s="34">
        <v>19513</v>
      </c>
      <c r="L775" s="34">
        <v>17958.240000000002</v>
      </c>
      <c r="M775" s="34">
        <v>17958.240000000002</v>
      </c>
      <c r="N775" s="34">
        <v>17958.240000000002</v>
      </c>
      <c r="O775" s="34">
        <v>17958.240000000002</v>
      </c>
      <c r="P775" s="34">
        <v>17958.240000000002</v>
      </c>
      <c r="Q775" s="34"/>
      <c r="R775" s="34"/>
      <c r="S775" s="34"/>
    </row>
    <row r="776" spans="2:19">
      <c r="B776" s="5">
        <v>2009</v>
      </c>
      <c r="C776" s="33"/>
      <c r="D776" s="33"/>
      <c r="E776" s="33"/>
      <c r="F776" s="34">
        <v>2031.83</v>
      </c>
      <c r="G776" s="34">
        <v>2031.83</v>
      </c>
      <c r="H776" s="34">
        <v>2031.83</v>
      </c>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v>4071.15</v>
      </c>
      <c r="E778" s="34">
        <v>4071.15</v>
      </c>
      <c r="F778" s="34">
        <v>4071.15</v>
      </c>
      <c r="G778" s="34">
        <v>4071.15</v>
      </c>
      <c r="H778" s="34">
        <v>4071.15</v>
      </c>
      <c r="I778" s="34">
        <v>4071.15</v>
      </c>
      <c r="J778" s="34">
        <v>4071.15</v>
      </c>
      <c r="K778" s="34">
        <v>4071.15</v>
      </c>
      <c r="L778" s="34"/>
      <c r="M778" s="34"/>
      <c r="N778" s="34"/>
      <c r="O778" s="34"/>
      <c r="P778" s="34"/>
      <c r="Q778" s="34"/>
      <c r="R778" s="34"/>
      <c r="S778" s="34"/>
    </row>
    <row r="779" spans="2:19">
      <c r="B779" s="5">
        <v>2006</v>
      </c>
      <c r="C779" s="34">
        <v>485.1</v>
      </c>
      <c r="D779" s="34">
        <v>485.1</v>
      </c>
      <c r="E779" s="34">
        <v>485.1</v>
      </c>
      <c r="F779" s="34">
        <v>485.1</v>
      </c>
      <c r="G779" s="34">
        <v>485.1</v>
      </c>
      <c r="H779" s="34">
        <v>485.1</v>
      </c>
      <c r="I779" s="34">
        <v>485.1</v>
      </c>
      <c r="J779" s="34">
        <v>485.1</v>
      </c>
      <c r="K779" s="34">
        <v>485.1</v>
      </c>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v>4674</v>
      </c>
      <c r="D781" s="34">
        <v>4674</v>
      </c>
      <c r="E781" s="34">
        <v>4674</v>
      </c>
      <c r="F781" s="34">
        <v>4674</v>
      </c>
      <c r="G781" s="34">
        <v>4674</v>
      </c>
      <c r="H781" s="34">
        <v>4674</v>
      </c>
      <c r="I781" s="34">
        <v>4674</v>
      </c>
      <c r="J781" s="34">
        <v>4674</v>
      </c>
      <c r="K781" s="34">
        <v>4674</v>
      </c>
      <c r="L781" s="34"/>
      <c r="M781" s="34"/>
      <c r="N781" s="34"/>
      <c r="O781" s="34"/>
      <c r="P781" s="34"/>
      <c r="Q781" s="34"/>
      <c r="R781" s="34"/>
      <c r="S781" s="34"/>
    </row>
    <row r="782" spans="2:19">
      <c r="B782" s="5">
        <v>2003</v>
      </c>
      <c r="C782" s="34">
        <v>30666.62</v>
      </c>
      <c r="D782" s="34">
        <v>30666.62</v>
      </c>
      <c r="E782" s="34">
        <v>30666.62</v>
      </c>
      <c r="F782" s="34">
        <v>30666.62</v>
      </c>
      <c r="G782" s="34">
        <v>30666.62</v>
      </c>
      <c r="H782" s="34">
        <v>30666.62</v>
      </c>
      <c r="I782" s="34">
        <v>27538.71</v>
      </c>
      <c r="J782" s="34">
        <v>27538.71</v>
      </c>
      <c r="K782" s="34">
        <v>27538.71</v>
      </c>
      <c r="L782" s="34"/>
      <c r="M782" s="34"/>
      <c r="N782" s="34"/>
      <c r="O782" s="34"/>
      <c r="P782" s="34"/>
      <c r="Q782" s="34"/>
      <c r="R782" s="34"/>
      <c r="S782" s="34"/>
    </row>
    <row r="783" spans="2:19">
      <c r="B783" s="5">
        <v>2002</v>
      </c>
      <c r="C783" s="34">
        <v>2339.09</v>
      </c>
      <c r="D783" s="34">
        <v>2339.09</v>
      </c>
      <c r="E783" s="34">
        <v>2339.09</v>
      </c>
      <c r="F783" s="34">
        <v>2339.09</v>
      </c>
      <c r="G783" s="34">
        <v>2339.09</v>
      </c>
      <c r="H783" s="34">
        <v>2339.09</v>
      </c>
      <c r="I783" s="34">
        <v>2339.09</v>
      </c>
      <c r="J783" s="34">
        <v>2339.09</v>
      </c>
      <c r="K783" s="34">
        <v>2339.09</v>
      </c>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188</v>
      </c>
      <c r="B856" s="6" t="s">
        <v>180</v>
      </c>
      <c r="C856" s="10">
        <f>SUM(C763:C855)</f>
        <v>38164.81</v>
      </c>
      <c r="D856" s="10">
        <f t="shared" ref="D856" si="128">SUM(D763:D855)</f>
        <v>42235.959999999992</v>
      </c>
      <c r="E856" s="10">
        <f t="shared" ref="E856" si="129">SUM(E763:E855)</f>
        <v>42235.959999999992</v>
      </c>
      <c r="F856" s="10">
        <f t="shared" ref="F856" si="130">SUM(F763:F855)</f>
        <v>44267.789999999994</v>
      </c>
      <c r="G856" s="10">
        <f t="shared" ref="G856" si="131">SUM(G763:G855)</f>
        <v>65353.97</v>
      </c>
      <c r="H856" s="10">
        <f t="shared" ref="H856" si="132">SUM(H763:H855)</f>
        <v>69267.361231999996</v>
      </c>
      <c r="I856" s="10">
        <f t="shared" ref="I856" si="133">SUM(I763:I855)</f>
        <v>64107.621232000005</v>
      </c>
      <c r="J856" s="10">
        <f t="shared" ref="J856" si="134">SUM(J763:J855)</f>
        <v>70127.67483199999</v>
      </c>
      <c r="K856" s="10">
        <f t="shared" ref="K856" si="135">SUM(K763:K855)</f>
        <v>99860.934831999999</v>
      </c>
      <c r="L856" s="10">
        <f t="shared" ref="L856" si="136">SUM(L763:L855)</f>
        <v>93640.764832000001</v>
      </c>
      <c r="M856" s="10">
        <f t="shared" ref="M856" si="137">SUM(M763:M855)</f>
        <v>139504.10483200001</v>
      </c>
      <c r="N856" s="10">
        <f t="shared" ref="N856" si="138">SUM(N763:N855)</f>
        <v>149723.21849429037</v>
      </c>
      <c r="O856" s="10">
        <f t="shared" ref="O856" si="139">SUM(O763:O855)</f>
        <v>177914.40849429037</v>
      </c>
      <c r="P856" s="10">
        <f t="shared" ref="P856" si="140">SUM(P763:P855)</f>
        <v>204095.65153199944</v>
      </c>
      <c r="Q856" s="10">
        <f t="shared" ref="Q856" si="141">SUM(Q763:Q855)</f>
        <v>0</v>
      </c>
      <c r="R856" s="10">
        <f t="shared" ref="R856" si="142">SUM(R763:R855)</f>
        <v>0</v>
      </c>
      <c r="S856" s="10">
        <f t="shared" ref="S856" si="143">SUM(S763:S855)</f>
        <v>0</v>
      </c>
    </row>
    <row r="857" spans="1:19">
      <c r="A857" s="64"/>
      <c r="B857" s="6"/>
      <c r="C857" s="7"/>
      <c r="D857" s="7"/>
      <c r="E857" s="7"/>
      <c r="F857" s="7"/>
      <c r="G857" s="7"/>
      <c r="H857" s="7"/>
      <c r="I857" s="7"/>
      <c r="J857" s="7"/>
      <c r="K857" s="7"/>
      <c r="L857" s="7"/>
      <c r="M857" s="9"/>
    </row>
    <row r="858" spans="1:19">
      <c r="A858" s="65" t="s">
        <v>189</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v>36859.999598095987</v>
      </c>
      <c r="O863" s="34">
        <v>36859.999598095987</v>
      </c>
      <c r="P863" s="34">
        <v>36859.999598095987</v>
      </c>
      <c r="Q863" s="34"/>
      <c r="R863" s="34"/>
      <c r="S863" s="34"/>
    </row>
    <row r="864" spans="1:19">
      <c r="B864" s="5">
        <v>2016</v>
      </c>
      <c r="C864" s="33"/>
      <c r="D864" s="33"/>
      <c r="E864" s="33"/>
      <c r="F864" s="33"/>
      <c r="G864" s="33"/>
      <c r="H864" s="33"/>
      <c r="I864" s="33"/>
      <c r="J864" s="33"/>
      <c r="K864" s="33"/>
      <c r="L864" s="33"/>
      <c r="M864" s="34">
        <v>22446.560000000001</v>
      </c>
      <c r="N864" s="34">
        <v>22446.560000000001</v>
      </c>
      <c r="O864" s="34">
        <v>22446.560000000001</v>
      </c>
      <c r="P864" s="34">
        <v>22446.560000000001</v>
      </c>
      <c r="Q864" s="34"/>
      <c r="R864" s="34"/>
      <c r="S864" s="34"/>
    </row>
    <row r="865" spans="2:19">
      <c r="B865" s="5">
        <v>2015</v>
      </c>
      <c r="C865" s="33"/>
      <c r="D865" s="33"/>
      <c r="E865" s="33"/>
      <c r="F865" s="33"/>
      <c r="G865" s="33"/>
      <c r="H865" s="33"/>
      <c r="I865" s="33"/>
      <c r="J865" s="33"/>
      <c r="K865" s="33"/>
      <c r="L865" s="34">
        <v>1963.37</v>
      </c>
      <c r="M865" s="34">
        <v>1963.37</v>
      </c>
      <c r="N865" s="34">
        <v>1963.37</v>
      </c>
      <c r="O865" s="34">
        <v>1963.37</v>
      </c>
      <c r="P865" s="34">
        <v>1963.37</v>
      </c>
      <c r="Q865" s="34"/>
      <c r="R865" s="34"/>
      <c r="S865" s="34"/>
    </row>
    <row r="866" spans="2:19">
      <c r="B866" s="5">
        <v>2014</v>
      </c>
      <c r="C866" s="33"/>
      <c r="D866" s="33"/>
      <c r="E866" s="33"/>
      <c r="F866" s="33"/>
      <c r="G866" s="33"/>
      <c r="H866" s="33"/>
      <c r="I866" s="33"/>
      <c r="J866" s="33"/>
      <c r="K866" s="34">
        <v>99.65</v>
      </c>
      <c r="L866" s="34">
        <v>99.65</v>
      </c>
      <c r="M866" s="34">
        <v>99.65</v>
      </c>
      <c r="N866" s="34">
        <v>99.65</v>
      </c>
      <c r="O866" s="34">
        <v>99.65</v>
      </c>
      <c r="P866" s="34">
        <v>99.65</v>
      </c>
      <c r="Q866" s="34"/>
      <c r="R866" s="34"/>
      <c r="S866" s="34"/>
    </row>
    <row r="867" spans="2:19">
      <c r="B867" s="5">
        <v>2013</v>
      </c>
      <c r="C867" s="33"/>
      <c r="D867" s="33"/>
      <c r="E867" s="33"/>
      <c r="F867" s="33"/>
      <c r="G867" s="33"/>
      <c r="H867" s="33"/>
      <c r="I867" s="33"/>
      <c r="J867" s="34">
        <v>306.90000000000003</v>
      </c>
      <c r="K867" s="34">
        <v>306.90000000000003</v>
      </c>
      <c r="L867" s="34">
        <v>306.90000000000003</v>
      </c>
      <c r="M867" s="34">
        <v>306.90000000000003</v>
      </c>
      <c r="N867" s="34">
        <v>306.90000000000003</v>
      </c>
      <c r="O867" s="34">
        <v>306.90000000000003</v>
      </c>
      <c r="P867" s="34">
        <v>306.90000000000003</v>
      </c>
      <c r="Q867" s="34"/>
      <c r="R867" s="34"/>
      <c r="S867" s="34"/>
    </row>
    <row r="868" spans="2:19">
      <c r="B868" s="5">
        <v>2012</v>
      </c>
      <c r="C868" s="33"/>
      <c r="D868" s="33"/>
      <c r="E868" s="33"/>
      <c r="F868" s="33"/>
      <c r="G868" s="33"/>
      <c r="H868" s="33"/>
      <c r="I868" s="34">
        <v>2306.3783599999997</v>
      </c>
      <c r="J868" s="34">
        <v>2306.3783599999997</v>
      </c>
      <c r="K868" s="34">
        <v>2306.3783599999997</v>
      </c>
      <c r="L868" s="34">
        <v>2306.3783599999997</v>
      </c>
      <c r="M868" s="34">
        <v>2306.3783599999997</v>
      </c>
      <c r="N868" s="34">
        <v>2306.3783599999997</v>
      </c>
      <c r="O868" s="34">
        <v>2306.3783599999997</v>
      </c>
      <c r="P868" s="34">
        <v>2306.3783599999997</v>
      </c>
      <c r="Q868" s="34"/>
      <c r="R868" s="34"/>
      <c r="S868" s="34"/>
    </row>
    <row r="869" spans="2:19">
      <c r="B869" s="5">
        <v>2011</v>
      </c>
      <c r="C869" s="33"/>
      <c r="D869" s="33"/>
      <c r="E869" s="33"/>
      <c r="F869" s="33"/>
      <c r="G869" s="33"/>
      <c r="H869" s="34">
        <v>3212.3536519999998</v>
      </c>
      <c r="I869" s="34">
        <v>3212.3536519999998</v>
      </c>
      <c r="J869" s="34">
        <v>3212.3536519999998</v>
      </c>
      <c r="K869" s="34">
        <v>3212.3536519999998</v>
      </c>
      <c r="L869" s="34">
        <v>3212.3536519999998</v>
      </c>
      <c r="M869" s="34">
        <v>3212.3536519999998</v>
      </c>
      <c r="N869" s="34"/>
      <c r="O869" s="34"/>
      <c r="P869" s="34"/>
      <c r="Q869" s="34"/>
      <c r="R869" s="34"/>
      <c r="S869" s="34"/>
    </row>
    <row r="870" spans="2:19">
      <c r="B870" s="5">
        <v>2010</v>
      </c>
      <c r="C870" s="33"/>
      <c r="D870" s="33"/>
      <c r="E870" s="33"/>
      <c r="F870" s="33"/>
      <c r="G870" s="34">
        <v>2363.17</v>
      </c>
      <c r="H870" s="34">
        <v>2363.17</v>
      </c>
      <c r="I870" s="34">
        <v>2363.17</v>
      </c>
      <c r="J870" s="34">
        <v>2363.17</v>
      </c>
      <c r="K870" s="34">
        <v>2363.17</v>
      </c>
      <c r="L870" s="34">
        <v>2363.17</v>
      </c>
      <c r="M870" s="34">
        <v>2363.17</v>
      </c>
      <c r="N870" s="34"/>
      <c r="O870" s="34"/>
      <c r="P870" s="34"/>
      <c r="Q870" s="34"/>
      <c r="R870" s="34"/>
      <c r="S870" s="34"/>
    </row>
    <row r="871" spans="2:19">
      <c r="B871" s="5">
        <v>2009</v>
      </c>
      <c r="C871" s="33"/>
      <c r="D871" s="33"/>
      <c r="E871" s="33"/>
      <c r="F871" s="34">
        <v>1194.29</v>
      </c>
      <c r="G871" s="34">
        <v>1194.29</v>
      </c>
      <c r="H871" s="34">
        <v>1194.29</v>
      </c>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v>492.94</v>
      </c>
      <c r="D874" s="34">
        <v>492.94</v>
      </c>
      <c r="E874" s="34">
        <v>492.94</v>
      </c>
      <c r="F874" s="34">
        <v>492.94</v>
      </c>
      <c r="G874" s="34">
        <v>492.94</v>
      </c>
      <c r="H874" s="34">
        <v>492.94</v>
      </c>
      <c r="I874" s="34">
        <v>492.94</v>
      </c>
      <c r="J874" s="34">
        <v>492.94</v>
      </c>
      <c r="K874" s="34">
        <v>492.94</v>
      </c>
      <c r="L874" s="34">
        <v>492.94</v>
      </c>
      <c r="M874" s="34">
        <v>492.94</v>
      </c>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v>427.92089999999831</v>
      </c>
      <c r="D876" s="34">
        <v>427.92089999999916</v>
      </c>
      <c r="E876" s="34">
        <v>427.92089999999916</v>
      </c>
      <c r="F876" s="34">
        <v>427.92089999999916</v>
      </c>
      <c r="G876" s="34">
        <v>427.92089999999916</v>
      </c>
      <c r="H876" s="34">
        <v>427.92089999999916</v>
      </c>
      <c r="I876" s="34">
        <v>427.92089999999916</v>
      </c>
      <c r="J876" s="34">
        <v>427.92089999999916</v>
      </c>
      <c r="K876" s="34">
        <v>427.92089999999916</v>
      </c>
      <c r="L876" s="34">
        <v>427.92089999999916</v>
      </c>
      <c r="M876" s="34">
        <v>427.92089999999916</v>
      </c>
      <c r="N876" s="34"/>
      <c r="O876" s="34"/>
      <c r="P876" s="34"/>
      <c r="Q876" s="34"/>
      <c r="R876" s="34"/>
      <c r="S876" s="34"/>
    </row>
    <row r="877" spans="2:19">
      <c r="B877" s="5">
        <v>2003</v>
      </c>
      <c r="C877" s="34">
        <v>392</v>
      </c>
      <c r="D877" s="34">
        <v>392</v>
      </c>
      <c r="E877" s="34">
        <v>392</v>
      </c>
      <c r="F877" s="34">
        <v>392</v>
      </c>
      <c r="G877" s="34">
        <v>392</v>
      </c>
      <c r="H877" s="34">
        <v>392</v>
      </c>
      <c r="I877" s="34">
        <v>392</v>
      </c>
      <c r="J877" s="34">
        <v>392</v>
      </c>
      <c r="K877" s="34">
        <v>392</v>
      </c>
      <c r="L877" s="34">
        <v>392</v>
      </c>
      <c r="M877" s="34">
        <v>392</v>
      </c>
      <c r="N877" s="34"/>
      <c r="O877" s="34"/>
      <c r="P877" s="34"/>
      <c r="Q877" s="34"/>
      <c r="R877" s="34"/>
      <c r="S877" s="34"/>
    </row>
    <row r="878" spans="2:19">
      <c r="B878" s="5">
        <v>2002</v>
      </c>
      <c r="C878" s="34">
        <v>3993.2</v>
      </c>
      <c r="D878" s="34">
        <v>3993.2</v>
      </c>
      <c r="E878" s="34">
        <v>3993.2</v>
      </c>
      <c r="F878" s="34">
        <v>3993.2</v>
      </c>
      <c r="G878" s="34">
        <v>3993.2</v>
      </c>
      <c r="H878" s="34">
        <v>3993.2</v>
      </c>
      <c r="I878" s="34">
        <v>3993.2</v>
      </c>
      <c r="J878" s="34">
        <v>3993.2</v>
      </c>
      <c r="K878" s="34">
        <v>3993.2</v>
      </c>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189</v>
      </c>
      <c r="B951" s="6" t="s">
        <v>180</v>
      </c>
      <c r="C951" s="10">
        <f>SUM(C858:C950)</f>
        <v>5306.0608999999986</v>
      </c>
      <c r="D951" s="10">
        <f t="shared" ref="D951" si="144">SUM(D858:D950)</f>
        <v>5306.0608999999986</v>
      </c>
      <c r="E951" s="10">
        <f t="shared" ref="E951" si="145">SUM(E858:E950)</f>
        <v>5306.0608999999986</v>
      </c>
      <c r="F951" s="10">
        <f t="shared" ref="F951" si="146">SUM(F858:F950)</f>
        <v>6500.3508999999995</v>
      </c>
      <c r="G951" s="10">
        <f t="shared" ref="G951" si="147">SUM(G858:G950)</f>
        <v>8863.5208999999995</v>
      </c>
      <c r="H951" s="10">
        <f t="shared" ref="H951" si="148">SUM(H858:H950)</f>
        <v>12075.874551999997</v>
      </c>
      <c r="I951" s="10">
        <f t="shared" ref="I951" si="149">SUM(I858:I950)</f>
        <v>13187.962911999999</v>
      </c>
      <c r="J951" s="10">
        <f t="shared" ref="J951" si="150">SUM(J858:J950)</f>
        <v>13494.862912000001</v>
      </c>
      <c r="K951" s="10">
        <f t="shared" ref="K951" si="151">SUM(K858:K950)</f>
        <v>13594.512911999998</v>
      </c>
      <c r="L951" s="10">
        <f t="shared" ref="L951" si="152">SUM(L858:L950)</f>
        <v>11564.682912</v>
      </c>
      <c r="M951" s="10">
        <f t="shared" ref="M951" si="153">SUM(M858:M950)</f>
        <v>34011.242912000002</v>
      </c>
      <c r="N951" s="10">
        <f t="shared" ref="N951" si="154">SUM(N858:N950)</f>
        <v>63982.857958095999</v>
      </c>
      <c r="O951" s="10">
        <f t="shared" ref="O951" si="155">SUM(O858:O950)</f>
        <v>63982.857958095999</v>
      </c>
      <c r="P951" s="10">
        <f t="shared" ref="P951" si="156">SUM(P858:P950)</f>
        <v>63982.857958095999</v>
      </c>
      <c r="Q951" s="10">
        <f t="shared" ref="Q951" si="157">SUM(Q858:Q950)</f>
        <v>0</v>
      </c>
      <c r="R951" s="10">
        <f t="shared" ref="R951" si="158">SUM(R858:R950)</f>
        <v>0</v>
      </c>
      <c r="S951" s="10">
        <f t="shared" ref="S951" si="159">SUM(S858:S950)</f>
        <v>0</v>
      </c>
    </row>
    <row r="952" spans="1:19">
      <c r="A952" s="64"/>
      <c r="B952" s="6"/>
      <c r="C952" s="7"/>
      <c r="D952" s="7"/>
      <c r="E952" s="7"/>
      <c r="F952" s="7"/>
      <c r="G952" s="7"/>
      <c r="H952" s="7"/>
      <c r="I952" s="7"/>
      <c r="J952" s="7"/>
      <c r="K952" s="7"/>
      <c r="L952" s="7"/>
      <c r="M952" s="9"/>
    </row>
    <row r="953" spans="1:19">
      <c r="A953" s="65" t="s">
        <v>190</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v>38747.21</v>
      </c>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190</v>
      </c>
      <c r="B1046" s="6" t="s">
        <v>180</v>
      </c>
      <c r="C1046" s="10">
        <f>SUM(C953:C1045)</f>
        <v>0</v>
      </c>
      <c r="D1046" s="10">
        <f t="shared" ref="D1046" si="160">SUM(D953:D1045)</f>
        <v>0</v>
      </c>
      <c r="E1046" s="10">
        <f t="shared" ref="E1046" si="161">SUM(E953:E1045)</f>
        <v>0</v>
      </c>
      <c r="F1046" s="10">
        <f t="shared" ref="F1046" si="162">SUM(F953:F1045)</f>
        <v>0</v>
      </c>
      <c r="G1046" s="10">
        <f t="shared" ref="G1046" si="163">SUM(G953:G1045)</f>
        <v>0</v>
      </c>
      <c r="H1046" s="10">
        <f t="shared" ref="H1046" si="164">SUM(H953:H1045)</f>
        <v>0</v>
      </c>
      <c r="I1046" s="10">
        <f t="shared" ref="I1046" si="165">SUM(I953:I1045)</f>
        <v>0</v>
      </c>
      <c r="J1046" s="10">
        <f t="shared" ref="J1046" si="166">SUM(J953:J1045)</f>
        <v>0</v>
      </c>
      <c r="K1046" s="10">
        <f t="shared" ref="K1046" si="167">SUM(K953:K1045)</f>
        <v>0</v>
      </c>
      <c r="L1046" s="10">
        <f t="shared" ref="L1046" si="168">SUM(L953:L1045)</f>
        <v>0</v>
      </c>
      <c r="M1046" s="10">
        <f t="shared" ref="M1046" si="169">SUM(M953:M1045)</f>
        <v>0</v>
      </c>
      <c r="N1046" s="10">
        <f t="shared" ref="N1046" si="170">SUM(N953:N1045)</f>
        <v>0</v>
      </c>
      <c r="O1046" s="10">
        <f t="shared" ref="O1046" si="171">SUM(O953:O1045)</f>
        <v>0</v>
      </c>
      <c r="P1046" s="10">
        <f t="shared" ref="P1046" si="172">SUM(P953:P1045)</f>
        <v>38747.21</v>
      </c>
      <c r="Q1046" s="10">
        <f t="shared" ref="Q1046" si="173">SUM(Q953:Q1045)</f>
        <v>0</v>
      </c>
      <c r="R1046" s="10">
        <f t="shared" ref="R1046" si="174">SUM(R953:R1045)</f>
        <v>0</v>
      </c>
      <c r="S1046" s="10">
        <f t="shared" ref="S1046" si="175">SUM(S953:S1045)</f>
        <v>0</v>
      </c>
    </row>
    <row r="1047" spans="1:19">
      <c r="A1047" s="64"/>
      <c r="B1047" s="6"/>
      <c r="C1047" s="7"/>
      <c r="D1047" s="7"/>
      <c r="E1047" s="7"/>
      <c r="F1047" s="7"/>
      <c r="G1047" s="7"/>
      <c r="H1047" s="7"/>
      <c r="I1047" s="7"/>
      <c r="J1047" s="7"/>
      <c r="K1047" s="7"/>
      <c r="L1047" s="7"/>
      <c r="M1047" s="9"/>
    </row>
    <row r="1048" spans="1:19">
      <c r="A1048" s="65" t="s">
        <v>191</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191</v>
      </c>
      <c r="B1141" s="6" t="s">
        <v>180</v>
      </c>
      <c r="C1141" s="10">
        <f>SUM(C1048:C1140)</f>
        <v>0</v>
      </c>
      <c r="D1141" s="10">
        <f t="shared" ref="D1141" si="176">SUM(D1048:D1140)</f>
        <v>0</v>
      </c>
      <c r="E1141" s="10">
        <f t="shared" ref="E1141" si="177">SUM(E1048:E1140)</f>
        <v>0</v>
      </c>
      <c r="F1141" s="10">
        <f t="shared" ref="F1141" si="178">SUM(F1048:F1140)</f>
        <v>0</v>
      </c>
      <c r="G1141" s="10">
        <f t="shared" ref="G1141" si="179">SUM(G1048:G1140)</f>
        <v>0</v>
      </c>
      <c r="H1141" s="10">
        <f t="shared" ref="H1141" si="180">SUM(H1048:H1140)</f>
        <v>0</v>
      </c>
      <c r="I1141" s="10">
        <f t="shared" ref="I1141" si="181">SUM(I1048:I1140)</f>
        <v>0</v>
      </c>
      <c r="J1141" s="10">
        <f t="shared" ref="J1141" si="182">SUM(J1048:J1140)</f>
        <v>0</v>
      </c>
      <c r="K1141" s="10">
        <f t="shared" ref="K1141" si="183">SUM(K1048:K1140)</f>
        <v>0</v>
      </c>
      <c r="L1141" s="10">
        <f t="shared" ref="L1141" si="184">SUM(L1048:L1140)</f>
        <v>0</v>
      </c>
      <c r="M1141" s="10">
        <f t="shared" ref="M1141" si="185">SUM(M1048:M1140)</f>
        <v>0</v>
      </c>
      <c r="N1141" s="10">
        <f t="shared" ref="N1141" si="186">SUM(N1048:N1140)</f>
        <v>0</v>
      </c>
      <c r="O1141" s="10">
        <f t="shared" ref="O1141" si="187">SUM(O1048:O1140)</f>
        <v>0</v>
      </c>
      <c r="P1141" s="10">
        <f t="shared" ref="P1141" si="188">SUM(P1048:P1140)</f>
        <v>0</v>
      </c>
      <c r="Q1141" s="10">
        <f t="shared" ref="Q1141" si="189">SUM(Q1048:Q1140)</f>
        <v>0</v>
      </c>
      <c r="R1141" s="10">
        <f t="shared" ref="R1141" si="190">SUM(R1048:R1140)</f>
        <v>0</v>
      </c>
      <c r="S1141" s="10">
        <f t="shared" ref="S1141" si="191">SUM(S1048:S1140)</f>
        <v>0</v>
      </c>
    </row>
    <row r="1142" spans="1:19">
      <c r="A1142" s="64"/>
      <c r="B1142" s="6"/>
      <c r="C1142" s="7"/>
      <c r="D1142" s="7"/>
      <c r="E1142" s="7"/>
      <c r="F1142" s="7"/>
      <c r="G1142" s="7"/>
      <c r="H1142" s="7"/>
      <c r="I1142" s="7"/>
      <c r="J1142" s="7"/>
      <c r="K1142" s="7"/>
      <c r="L1142" s="7"/>
      <c r="M1142" s="9"/>
    </row>
    <row r="1143" spans="1:19">
      <c r="A1143" s="65" t="s">
        <v>192</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v>1458.66</v>
      </c>
      <c r="M1150" s="34">
        <v>1458.66</v>
      </c>
      <c r="N1150" s="34">
        <v>1458.66</v>
      </c>
      <c r="O1150" s="34">
        <v>1458.66</v>
      </c>
      <c r="P1150" s="34">
        <v>1458.66</v>
      </c>
      <c r="Q1150" s="34"/>
      <c r="R1150" s="34"/>
      <c r="S1150" s="34"/>
    </row>
    <row r="1151" spans="1:19">
      <c r="B1151" s="5">
        <v>2014</v>
      </c>
      <c r="C1151" s="33"/>
      <c r="D1151" s="33"/>
      <c r="E1151" s="33"/>
      <c r="F1151" s="33"/>
      <c r="G1151" s="33"/>
      <c r="H1151" s="33"/>
      <c r="I1151" s="33"/>
      <c r="J1151" s="33"/>
      <c r="K1151" s="34">
        <v>21716.68</v>
      </c>
      <c r="L1151" s="34">
        <v>21716.68</v>
      </c>
      <c r="M1151" s="34">
        <v>21716.68</v>
      </c>
      <c r="N1151" s="34">
        <v>21716.68</v>
      </c>
      <c r="O1151" s="34">
        <v>21716.68</v>
      </c>
      <c r="P1151" s="34">
        <v>21716.68</v>
      </c>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v>19989.78</v>
      </c>
      <c r="L1162" s="34">
        <v>19989.78</v>
      </c>
      <c r="M1162" s="34">
        <v>19989.78</v>
      </c>
      <c r="N1162" s="34">
        <v>19989.78</v>
      </c>
      <c r="O1162" s="34">
        <v>19989.78</v>
      </c>
      <c r="P1162" s="34">
        <v>19989.78</v>
      </c>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v>3292.21</v>
      </c>
      <c r="D1167" s="34">
        <v>3292.21</v>
      </c>
      <c r="E1167" s="34">
        <v>3292.21</v>
      </c>
      <c r="F1167" s="34">
        <v>3292.21</v>
      </c>
      <c r="G1167" s="34">
        <v>3292.21</v>
      </c>
      <c r="H1167" s="34">
        <v>3292.21</v>
      </c>
      <c r="I1167" s="34">
        <v>3292.21</v>
      </c>
      <c r="J1167" s="34">
        <v>3292.21</v>
      </c>
      <c r="K1167" s="34">
        <v>3292.21</v>
      </c>
      <c r="L1167" s="34">
        <v>3292.21</v>
      </c>
      <c r="M1167" s="34">
        <v>3292.21</v>
      </c>
      <c r="N1167" s="34">
        <v>3292.21</v>
      </c>
      <c r="O1167" s="34">
        <v>3292.21</v>
      </c>
      <c r="P1167" s="34">
        <v>3292.21</v>
      </c>
      <c r="Q1167" s="34"/>
      <c r="R1167" s="34"/>
      <c r="S1167" s="34"/>
    </row>
    <row r="1168" spans="2:19">
      <c r="B1168" s="5">
        <v>1997</v>
      </c>
      <c r="C1168" s="34">
        <v>46270.39</v>
      </c>
      <c r="D1168" s="34">
        <v>46270.39</v>
      </c>
      <c r="E1168" s="34">
        <v>46270.39</v>
      </c>
      <c r="F1168" s="34">
        <v>46270.39</v>
      </c>
      <c r="G1168" s="34">
        <v>46270.39</v>
      </c>
      <c r="H1168" s="34">
        <v>46270.39</v>
      </c>
      <c r="I1168" s="34">
        <v>46270.39</v>
      </c>
      <c r="J1168" s="34">
        <v>46270.39</v>
      </c>
      <c r="K1168" s="34">
        <v>68555.05</v>
      </c>
      <c r="L1168" s="34">
        <v>68555.05</v>
      </c>
      <c r="M1168" s="34">
        <v>68555.05</v>
      </c>
      <c r="N1168" s="34">
        <v>68555.05</v>
      </c>
      <c r="O1168" s="34">
        <v>68555.05</v>
      </c>
      <c r="P1168" s="34">
        <v>68555.05</v>
      </c>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v>46993.479999999996</v>
      </c>
      <c r="L1170" s="34">
        <v>46993.479999999996</v>
      </c>
      <c r="M1170" s="34">
        <v>46993.479999999996</v>
      </c>
      <c r="N1170" s="34">
        <v>46993.479999999996</v>
      </c>
      <c r="O1170" s="34">
        <v>46993.479999999996</v>
      </c>
      <c r="P1170" s="34">
        <v>46993.479999999996</v>
      </c>
      <c r="Q1170" s="34"/>
      <c r="R1170" s="34"/>
      <c r="S1170" s="34"/>
    </row>
    <row r="1171" spans="2:19">
      <c r="B1171" s="5">
        <v>1994</v>
      </c>
      <c r="C1171" s="34"/>
      <c r="D1171" s="34"/>
      <c r="E1171" s="34"/>
      <c r="F1171" s="34"/>
      <c r="G1171" s="34"/>
      <c r="H1171" s="34"/>
      <c r="I1171" s="34"/>
      <c r="J1171" s="34"/>
      <c r="K1171" s="34">
        <v>52006.06</v>
      </c>
      <c r="L1171" s="34">
        <v>52006.06</v>
      </c>
      <c r="M1171" s="34">
        <v>52006.06</v>
      </c>
      <c r="N1171" s="34">
        <v>52006.060000000005</v>
      </c>
      <c r="O1171" s="34">
        <v>52006.060000000005</v>
      </c>
      <c r="P1171" s="34">
        <v>52006.060000000005</v>
      </c>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v>42313.082933709447</v>
      </c>
      <c r="D1180" s="34">
        <v>42313.1</v>
      </c>
      <c r="E1180" s="34">
        <v>42313.1</v>
      </c>
      <c r="F1180" s="34">
        <v>42313.1</v>
      </c>
      <c r="G1180" s="34">
        <v>42313.1</v>
      </c>
      <c r="H1180" s="34">
        <v>42313.1</v>
      </c>
      <c r="I1180" s="34">
        <v>42313.1</v>
      </c>
      <c r="J1180" s="34">
        <v>42313.1</v>
      </c>
      <c r="K1180" s="34">
        <v>42313.1</v>
      </c>
      <c r="L1180" s="34">
        <v>42313.1</v>
      </c>
      <c r="M1180" s="34">
        <v>42313.1</v>
      </c>
      <c r="N1180" s="34">
        <v>42313.1</v>
      </c>
      <c r="O1180" s="34">
        <v>42313.1</v>
      </c>
      <c r="P1180" s="34">
        <v>42313.1</v>
      </c>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v>4758.91</v>
      </c>
      <c r="L1190" s="34">
        <v>4758.91</v>
      </c>
      <c r="M1190" s="34">
        <v>4758.91</v>
      </c>
      <c r="N1190" s="34"/>
      <c r="O1190" s="34"/>
      <c r="P1190" s="34"/>
      <c r="Q1190" s="34"/>
      <c r="R1190" s="34"/>
      <c r="S1190" s="34"/>
    </row>
    <row r="1191" spans="2:19">
      <c r="B1191" s="5">
        <v>1974</v>
      </c>
      <c r="C1191" s="34"/>
      <c r="D1191" s="34"/>
      <c r="E1191" s="34"/>
      <c r="F1191" s="34"/>
      <c r="G1191" s="34"/>
      <c r="H1191" s="34"/>
      <c r="I1191" s="34"/>
      <c r="J1191" s="34"/>
      <c r="K1191" s="34">
        <v>6944.24</v>
      </c>
      <c r="L1191" s="34">
        <v>6944.24</v>
      </c>
      <c r="M1191" s="34">
        <v>6944.24</v>
      </c>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192</v>
      </c>
      <c r="B1236" s="6" t="s">
        <v>180</v>
      </c>
      <c r="C1236" s="10">
        <f>SUM(C1143:C1235)</f>
        <v>91875.682933709439</v>
      </c>
      <c r="D1236" s="10">
        <f t="shared" ref="D1236:S1236" si="192">SUM(D1143:D1235)</f>
        <v>91875.7</v>
      </c>
      <c r="E1236" s="10">
        <f t="shared" si="192"/>
        <v>91875.7</v>
      </c>
      <c r="F1236" s="10">
        <f t="shared" si="192"/>
        <v>91875.7</v>
      </c>
      <c r="G1236" s="10">
        <f t="shared" si="192"/>
        <v>91875.7</v>
      </c>
      <c r="H1236" s="10">
        <f t="shared" si="192"/>
        <v>91875.7</v>
      </c>
      <c r="I1236" s="10">
        <f t="shared" si="192"/>
        <v>91875.7</v>
      </c>
      <c r="J1236" s="10">
        <f t="shared" si="192"/>
        <v>91875.7</v>
      </c>
      <c r="K1236" s="10">
        <f t="shared" si="192"/>
        <v>266569.51</v>
      </c>
      <c r="L1236" s="10">
        <f t="shared" si="192"/>
        <v>268028.17</v>
      </c>
      <c r="M1236" s="10">
        <f t="shared" si="192"/>
        <v>268028.17</v>
      </c>
      <c r="N1236" s="10">
        <f t="shared" si="192"/>
        <v>256325.02</v>
      </c>
      <c r="O1236" s="10">
        <f t="shared" si="192"/>
        <v>256325.02</v>
      </c>
      <c r="P1236" s="10">
        <f t="shared" si="192"/>
        <v>256325.02</v>
      </c>
      <c r="Q1236" s="10">
        <f t="shared" si="192"/>
        <v>0</v>
      </c>
      <c r="R1236" s="10">
        <f t="shared" si="192"/>
        <v>0</v>
      </c>
      <c r="S1236" s="10">
        <f t="shared" si="192"/>
        <v>0</v>
      </c>
    </row>
    <row r="1237" spans="1:19" ht="13.5" thickBot="1">
      <c r="A1237" s="64"/>
      <c r="B1237" s="6"/>
      <c r="C1237" s="104"/>
      <c r="D1237" s="104"/>
      <c r="E1237" s="104"/>
      <c r="F1237" s="104"/>
      <c r="G1237" s="104"/>
      <c r="H1237" s="104"/>
      <c r="I1237" s="104"/>
      <c r="J1237" s="104"/>
      <c r="K1237" s="104"/>
      <c r="L1237" s="104"/>
      <c r="M1237" s="105"/>
    </row>
    <row r="1238" spans="1:19" ht="13.5" thickBot="1">
      <c r="A1238" s="66" t="s">
        <v>193</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v>1</v>
      </c>
      <c r="N1244" s="34">
        <v>1</v>
      </c>
      <c r="O1244" s="34">
        <v>1</v>
      </c>
      <c r="P1244" s="34">
        <v>1</v>
      </c>
      <c r="Q1244" s="34"/>
      <c r="R1244" s="34"/>
      <c r="S1244" s="34"/>
    </row>
    <row r="1245" spans="1:19">
      <c r="B1245" s="5">
        <v>2015</v>
      </c>
      <c r="C1245" s="33"/>
      <c r="D1245" s="33"/>
      <c r="E1245" s="33"/>
      <c r="F1245" s="33"/>
      <c r="G1245" s="33"/>
      <c r="H1245" s="33"/>
      <c r="I1245" s="33"/>
      <c r="J1245" s="33"/>
      <c r="K1245" s="33"/>
      <c r="L1245" s="34">
        <v>39226.33</v>
      </c>
      <c r="M1245" s="34">
        <v>39226.33</v>
      </c>
      <c r="N1245" s="34">
        <v>39226.33</v>
      </c>
      <c r="O1245" s="34">
        <v>39226.33</v>
      </c>
      <c r="P1245" s="34">
        <v>39226.33</v>
      </c>
      <c r="Q1245" s="34"/>
      <c r="R1245" s="34"/>
      <c r="S1245" s="34"/>
    </row>
    <row r="1246" spans="1:19">
      <c r="B1246" s="5">
        <v>2014</v>
      </c>
      <c r="C1246" s="33"/>
      <c r="D1246" s="33"/>
      <c r="E1246" s="33"/>
      <c r="F1246" s="33"/>
      <c r="G1246" s="33"/>
      <c r="H1246" s="33"/>
      <c r="I1246" s="33"/>
      <c r="J1246" s="33"/>
      <c r="K1246" s="34">
        <v>226776.81999999998</v>
      </c>
      <c r="L1246" s="34">
        <v>226776.81999999998</v>
      </c>
      <c r="M1246" s="34">
        <v>226776.81999999998</v>
      </c>
      <c r="N1246" s="34">
        <v>226776.81999999998</v>
      </c>
      <c r="O1246" s="34">
        <v>226776.81999999998</v>
      </c>
      <c r="P1246" s="34">
        <v>226776.81999999998</v>
      </c>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v>26786.85</v>
      </c>
      <c r="J1248" s="34">
        <v>26786.85</v>
      </c>
      <c r="K1248" s="34">
        <v>26786.85</v>
      </c>
      <c r="L1248" s="34">
        <v>26786.85</v>
      </c>
      <c r="M1248" s="34">
        <v>26786.85</v>
      </c>
      <c r="N1248" s="34">
        <v>26786.85</v>
      </c>
      <c r="O1248" s="34">
        <v>26786.85</v>
      </c>
      <c r="P1248" s="34">
        <v>26786.85</v>
      </c>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v>14275.78</v>
      </c>
      <c r="D1263" s="34">
        <v>14275.78</v>
      </c>
      <c r="E1263" s="34">
        <v>14275.78</v>
      </c>
      <c r="F1263" s="34">
        <v>14275.78</v>
      </c>
      <c r="G1263" s="34">
        <v>14275.78</v>
      </c>
      <c r="H1263" s="34">
        <v>14275.78</v>
      </c>
      <c r="I1263" s="34">
        <v>14275.78</v>
      </c>
      <c r="J1263" s="34">
        <v>14275.78</v>
      </c>
      <c r="K1263" s="34">
        <v>14275.78</v>
      </c>
      <c r="L1263" s="34">
        <v>14275.78</v>
      </c>
      <c r="M1263" s="34">
        <v>14275.78</v>
      </c>
      <c r="N1263" s="34">
        <v>14275.78</v>
      </c>
      <c r="O1263" s="34">
        <v>14275.78</v>
      </c>
      <c r="P1263" s="34">
        <v>14275.78</v>
      </c>
      <c r="Q1263" s="34"/>
      <c r="R1263" s="34"/>
      <c r="S1263" s="34"/>
    </row>
    <row r="1264" spans="2:19">
      <c r="B1264" s="5">
        <v>1996</v>
      </c>
      <c r="C1264" s="34">
        <v>77266.94</v>
      </c>
      <c r="D1264" s="34">
        <v>77266.94</v>
      </c>
      <c r="E1264" s="34">
        <v>77266.94</v>
      </c>
      <c r="F1264" s="34">
        <v>77266.94</v>
      </c>
      <c r="G1264" s="34">
        <v>77266.94</v>
      </c>
      <c r="H1264" s="34">
        <v>77266.94</v>
      </c>
      <c r="I1264" s="34">
        <v>77266.94</v>
      </c>
      <c r="J1264" s="34">
        <v>77266.94</v>
      </c>
      <c r="K1264" s="34">
        <v>77266.94</v>
      </c>
      <c r="L1264" s="34">
        <v>77266.94</v>
      </c>
      <c r="M1264" s="34">
        <v>77266.94</v>
      </c>
      <c r="N1264" s="34">
        <v>77266.94</v>
      </c>
      <c r="O1264" s="34">
        <v>77266.94</v>
      </c>
      <c r="P1264" s="34">
        <v>77266.94</v>
      </c>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193</v>
      </c>
      <c r="B1331" s="6" t="s">
        <v>180</v>
      </c>
      <c r="C1331" s="7">
        <f>SUM(C1238:C1330)</f>
        <v>91542.720000000001</v>
      </c>
      <c r="D1331" s="7">
        <f t="shared" ref="D1331:S1331" si="193">SUM(D1238:D1330)</f>
        <v>91542.720000000001</v>
      </c>
      <c r="E1331" s="7">
        <f t="shared" si="193"/>
        <v>91542.720000000001</v>
      </c>
      <c r="F1331" s="7">
        <f t="shared" si="193"/>
        <v>91542.720000000001</v>
      </c>
      <c r="G1331" s="7">
        <f t="shared" si="193"/>
        <v>91542.720000000001</v>
      </c>
      <c r="H1331" s="7">
        <f t="shared" si="193"/>
        <v>91542.720000000001</v>
      </c>
      <c r="I1331" s="7">
        <f t="shared" si="193"/>
        <v>118329.57</v>
      </c>
      <c r="J1331" s="7">
        <f t="shared" si="193"/>
        <v>118329.57</v>
      </c>
      <c r="K1331" s="7">
        <f t="shared" si="193"/>
        <v>345106.39</v>
      </c>
      <c r="L1331" s="7">
        <f t="shared" si="193"/>
        <v>384332.72</v>
      </c>
      <c r="M1331" s="7">
        <f t="shared" si="193"/>
        <v>384333.72</v>
      </c>
      <c r="N1331" s="7">
        <f t="shared" si="193"/>
        <v>384333.72</v>
      </c>
      <c r="O1331" s="7">
        <f t="shared" si="193"/>
        <v>384333.72</v>
      </c>
      <c r="P1331" s="7">
        <f t="shared" si="193"/>
        <v>384333.72</v>
      </c>
      <c r="Q1331" s="7">
        <f t="shared" si="193"/>
        <v>0</v>
      </c>
      <c r="R1331" s="7">
        <f t="shared" si="193"/>
        <v>0</v>
      </c>
      <c r="S1331" s="7">
        <f t="shared" si="193"/>
        <v>0</v>
      </c>
    </row>
    <row r="1332" spans="1:19" ht="13.5" thickBot="1">
      <c r="A1332" s="64"/>
      <c r="B1332" s="6"/>
      <c r="C1332" s="7"/>
      <c r="D1332" s="7"/>
      <c r="E1332" s="7"/>
      <c r="F1332" s="7"/>
      <c r="G1332" s="7"/>
      <c r="H1332" s="7"/>
      <c r="I1332" s="7"/>
      <c r="J1332" s="7"/>
      <c r="K1332" s="7"/>
      <c r="L1332" s="7"/>
      <c r="M1332" s="9"/>
    </row>
    <row r="1333" spans="1:19" ht="13.5" thickBot="1">
      <c r="A1333" s="67" t="s">
        <v>194</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194</v>
      </c>
      <c r="B1426" s="6" t="s">
        <v>180</v>
      </c>
      <c r="C1426" s="7">
        <f>SUM(C1333:C1425)</f>
        <v>0</v>
      </c>
      <c r="D1426" s="7">
        <f t="shared" ref="D1426:S1426" si="194">SUM(D1333:D1425)</f>
        <v>0</v>
      </c>
      <c r="E1426" s="7">
        <f t="shared" si="194"/>
        <v>0</v>
      </c>
      <c r="F1426" s="7">
        <f t="shared" si="194"/>
        <v>0</v>
      </c>
      <c r="G1426" s="7">
        <f t="shared" si="194"/>
        <v>0</v>
      </c>
      <c r="H1426" s="7">
        <f t="shared" si="194"/>
        <v>0</v>
      </c>
      <c r="I1426" s="7">
        <f t="shared" si="194"/>
        <v>0</v>
      </c>
      <c r="J1426" s="7">
        <f t="shared" si="194"/>
        <v>0</v>
      </c>
      <c r="K1426" s="7">
        <f t="shared" si="194"/>
        <v>0</v>
      </c>
      <c r="L1426" s="7">
        <f t="shared" si="194"/>
        <v>0</v>
      </c>
      <c r="M1426" s="7">
        <f t="shared" si="194"/>
        <v>0</v>
      </c>
      <c r="N1426" s="7">
        <f t="shared" si="194"/>
        <v>0</v>
      </c>
      <c r="O1426" s="7">
        <f t="shared" si="194"/>
        <v>0</v>
      </c>
      <c r="P1426" s="7">
        <f t="shared" si="194"/>
        <v>0</v>
      </c>
      <c r="Q1426" s="7">
        <f t="shared" si="194"/>
        <v>0</v>
      </c>
      <c r="R1426" s="7">
        <f t="shared" si="194"/>
        <v>0</v>
      </c>
      <c r="S1426" s="7">
        <f t="shared" si="194"/>
        <v>0</v>
      </c>
    </row>
    <row r="1427" spans="1:19" ht="13.5" thickBot="1">
      <c r="A1427" s="64"/>
      <c r="B1427" s="6"/>
      <c r="C1427" s="7"/>
      <c r="D1427" s="7"/>
      <c r="E1427" s="7"/>
      <c r="F1427" s="7"/>
      <c r="G1427" s="7"/>
      <c r="H1427" s="7"/>
      <c r="I1427" s="7"/>
      <c r="J1427" s="7"/>
      <c r="K1427" s="7"/>
      <c r="L1427" s="7"/>
      <c r="M1427" s="9"/>
    </row>
    <row r="1428" spans="1:19" ht="13.5" thickBot="1">
      <c r="A1428" s="66" t="s">
        <v>195</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195</v>
      </c>
      <c r="B1521" s="6" t="s">
        <v>180</v>
      </c>
      <c r="C1521" s="7">
        <f>SUM(C1428:C1520)</f>
        <v>0</v>
      </c>
      <c r="D1521" s="7">
        <f t="shared" ref="D1521:S1521" si="195">SUM(D1428:D1520)</f>
        <v>0</v>
      </c>
      <c r="E1521" s="7">
        <f t="shared" si="195"/>
        <v>0</v>
      </c>
      <c r="F1521" s="7">
        <f t="shared" si="195"/>
        <v>0</v>
      </c>
      <c r="G1521" s="7">
        <f t="shared" si="195"/>
        <v>0</v>
      </c>
      <c r="H1521" s="7">
        <f t="shared" si="195"/>
        <v>0</v>
      </c>
      <c r="I1521" s="7">
        <f t="shared" si="195"/>
        <v>0</v>
      </c>
      <c r="J1521" s="7">
        <f t="shared" si="195"/>
        <v>0</v>
      </c>
      <c r="K1521" s="7">
        <f t="shared" si="195"/>
        <v>0</v>
      </c>
      <c r="L1521" s="7">
        <f t="shared" si="195"/>
        <v>0</v>
      </c>
      <c r="M1521" s="7">
        <f t="shared" si="195"/>
        <v>0</v>
      </c>
      <c r="N1521" s="7">
        <f t="shared" si="195"/>
        <v>0</v>
      </c>
      <c r="O1521" s="7">
        <f t="shared" si="195"/>
        <v>0</v>
      </c>
      <c r="P1521" s="7">
        <f t="shared" si="195"/>
        <v>0</v>
      </c>
      <c r="Q1521" s="7">
        <f t="shared" si="195"/>
        <v>0</v>
      </c>
      <c r="R1521" s="7">
        <f t="shared" si="195"/>
        <v>0</v>
      </c>
      <c r="S1521" s="7">
        <f t="shared" si="195"/>
        <v>0</v>
      </c>
    </row>
    <row r="1522" spans="1:19">
      <c r="A1522" s="64"/>
      <c r="B1522" s="6"/>
      <c r="C1522" s="7"/>
      <c r="D1522" s="7"/>
      <c r="E1522" s="7"/>
      <c r="F1522" s="7"/>
      <c r="G1522" s="7"/>
      <c r="H1522" s="7"/>
      <c r="I1522" s="7"/>
      <c r="J1522" s="7"/>
      <c r="K1522" s="7"/>
      <c r="L1522" s="7"/>
      <c r="M1522" s="9"/>
    </row>
    <row r="1523" spans="1:19">
      <c r="A1523" s="65" t="s">
        <v>196</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196</v>
      </c>
      <c r="B1616" s="6" t="s">
        <v>180</v>
      </c>
      <c r="C1616" s="7">
        <f>SUM(C1523:C1615)</f>
        <v>0</v>
      </c>
      <c r="D1616" s="7">
        <f t="shared" ref="D1616:S1616" si="196">SUM(D1523:D1615)</f>
        <v>0</v>
      </c>
      <c r="E1616" s="7">
        <f t="shared" si="196"/>
        <v>0</v>
      </c>
      <c r="F1616" s="7">
        <f t="shared" si="196"/>
        <v>0</v>
      </c>
      <c r="G1616" s="7">
        <f t="shared" si="196"/>
        <v>0</v>
      </c>
      <c r="H1616" s="7">
        <f t="shared" si="196"/>
        <v>0</v>
      </c>
      <c r="I1616" s="7">
        <f t="shared" si="196"/>
        <v>0</v>
      </c>
      <c r="J1616" s="7">
        <f t="shared" si="196"/>
        <v>0</v>
      </c>
      <c r="K1616" s="7">
        <f t="shared" si="196"/>
        <v>0</v>
      </c>
      <c r="L1616" s="7">
        <f t="shared" si="196"/>
        <v>0</v>
      </c>
      <c r="M1616" s="7">
        <f t="shared" si="196"/>
        <v>0</v>
      </c>
      <c r="N1616" s="7">
        <f t="shared" si="196"/>
        <v>0</v>
      </c>
      <c r="O1616" s="7">
        <f t="shared" si="196"/>
        <v>0</v>
      </c>
      <c r="P1616" s="7">
        <f t="shared" si="196"/>
        <v>0</v>
      </c>
      <c r="Q1616" s="7">
        <f t="shared" si="196"/>
        <v>0</v>
      </c>
      <c r="R1616" s="7">
        <f t="shared" si="196"/>
        <v>0</v>
      </c>
      <c r="S1616" s="7">
        <f t="shared" si="196"/>
        <v>0</v>
      </c>
    </row>
    <row r="1617" spans="1:19">
      <c r="A1617" s="64"/>
      <c r="B1617" s="6"/>
      <c r="C1617" s="7"/>
      <c r="D1617" s="7"/>
      <c r="E1617" s="7"/>
      <c r="F1617" s="7"/>
      <c r="G1617" s="7"/>
      <c r="H1617" s="7"/>
      <c r="I1617" s="7"/>
      <c r="J1617" s="7"/>
      <c r="K1617" s="7"/>
      <c r="L1617" s="7"/>
      <c r="M1617" s="9"/>
    </row>
    <row r="1618" spans="1:19" ht="25.5">
      <c r="A1618" s="65" t="s">
        <v>197</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197</v>
      </c>
      <c r="B1711" s="6" t="s">
        <v>180</v>
      </c>
      <c r="C1711" s="7">
        <f>SUM(C1618:C1710)</f>
        <v>0</v>
      </c>
      <c r="D1711" s="7">
        <f t="shared" ref="D1711:S1711" si="197">SUM(D1618:D1710)</f>
        <v>0</v>
      </c>
      <c r="E1711" s="7">
        <f t="shared" si="197"/>
        <v>0</v>
      </c>
      <c r="F1711" s="7">
        <f t="shared" si="197"/>
        <v>0</v>
      </c>
      <c r="G1711" s="7">
        <f t="shared" si="197"/>
        <v>0</v>
      </c>
      <c r="H1711" s="7">
        <f t="shared" si="197"/>
        <v>0</v>
      </c>
      <c r="I1711" s="7">
        <f t="shared" si="197"/>
        <v>0</v>
      </c>
      <c r="J1711" s="7">
        <f t="shared" si="197"/>
        <v>0</v>
      </c>
      <c r="K1711" s="7">
        <f t="shared" si="197"/>
        <v>0</v>
      </c>
      <c r="L1711" s="7">
        <f t="shared" si="197"/>
        <v>0</v>
      </c>
      <c r="M1711" s="7">
        <f t="shared" si="197"/>
        <v>0</v>
      </c>
      <c r="N1711" s="7">
        <f t="shared" si="197"/>
        <v>0</v>
      </c>
      <c r="O1711" s="7">
        <f t="shared" si="197"/>
        <v>0</v>
      </c>
      <c r="P1711" s="7">
        <f t="shared" si="197"/>
        <v>0</v>
      </c>
      <c r="Q1711" s="7">
        <f t="shared" si="197"/>
        <v>0</v>
      </c>
      <c r="R1711" s="7">
        <f t="shared" si="197"/>
        <v>0</v>
      </c>
      <c r="S1711" s="7">
        <f t="shared" si="197"/>
        <v>0</v>
      </c>
    </row>
    <row r="1712" spans="1:19">
      <c r="A1712" s="64"/>
      <c r="B1712" s="6"/>
      <c r="C1712" s="7"/>
      <c r="D1712" s="7"/>
      <c r="E1712" s="7"/>
      <c r="F1712" s="7"/>
      <c r="G1712" s="7"/>
      <c r="H1712" s="7"/>
      <c r="I1712" s="7"/>
      <c r="J1712" s="7"/>
      <c r="K1712" s="7"/>
      <c r="L1712" s="7"/>
      <c r="M1712" s="9"/>
    </row>
    <row r="1713" spans="1:19" ht="89.25">
      <c r="A1713" s="65" t="s">
        <v>198</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198</v>
      </c>
      <c r="B1806" s="6" t="s">
        <v>180</v>
      </c>
      <c r="C1806" s="7">
        <f>SUM(C1713:C1805)</f>
        <v>0</v>
      </c>
      <c r="D1806" s="7">
        <f t="shared" ref="D1806:S1806" si="198">SUM(D1713:D1805)</f>
        <v>0</v>
      </c>
      <c r="E1806" s="7">
        <f t="shared" si="198"/>
        <v>0</v>
      </c>
      <c r="F1806" s="7">
        <f t="shared" si="198"/>
        <v>0</v>
      </c>
      <c r="G1806" s="7">
        <f t="shared" si="198"/>
        <v>0</v>
      </c>
      <c r="H1806" s="7">
        <f t="shared" si="198"/>
        <v>0</v>
      </c>
      <c r="I1806" s="7">
        <f t="shared" si="198"/>
        <v>0</v>
      </c>
      <c r="J1806" s="7">
        <f t="shared" si="198"/>
        <v>0</v>
      </c>
      <c r="K1806" s="7">
        <f t="shared" si="198"/>
        <v>0</v>
      </c>
      <c r="L1806" s="7">
        <f t="shared" si="198"/>
        <v>0</v>
      </c>
      <c r="M1806" s="7">
        <f t="shared" si="198"/>
        <v>0</v>
      </c>
      <c r="N1806" s="7">
        <f t="shared" si="198"/>
        <v>0</v>
      </c>
      <c r="O1806" s="7">
        <f t="shared" si="198"/>
        <v>0</v>
      </c>
      <c r="P1806" s="7">
        <f t="shared" si="198"/>
        <v>0</v>
      </c>
      <c r="Q1806" s="7">
        <f t="shared" si="198"/>
        <v>0</v>
      </c>
      <c r="R1806" s="7">
        <f t="shared" si="198"/>
        <v>0</v>
      </c>
      <c r="S1806" s="7">
        <f t="shared" si="198"/>
        <v>0</v>
      </c>
    </row>
    <row r="1807" spans="1:19">
      <c r="A1807" s="64"/>
      <c r="B1807" s="6"/>
      <c r="C1807" s="7"/>
      <c r="D1807" s="7"/>
      <c r="E1807" s="7"/>
      <c r="F1807" s="7"/>
      <c r="G1807" s="7"/>
      <c r="H1807" s="7"/>
      <c r="I1807" s="7"/>
      <c r="J1807" s="7"/>
      <c r="K1807" s="7"/>
      <c r="L1807" s="7"/>
      <c r="M1807" s="9"/>
    </row>
    <row r="1808" spans="1:19">
      <c r="A1808" s="65" t="s">
        <v>199</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v>617.56714799999997</v>
      </c>
      <c r="J1818" s="34">
        <v>617.56714799999997</v>
      </c>
      <c r="K1818" s="34">
        <v>617.56714799999997</v>
      </c>
      <c r="L1818" s="34">
        <v>617.56714799999997</v>
      </c>
      <c r="M1818" s="34">
        <v>617.56714799999997</v>
      </c>
      <c r="N1818" s="34">
        <v>617.56714799999997</v>
      </c>
      <c r="O1818" s="34">
        <v>617.56714799999997</v>
      </c>
      <c r="P1818" s="34">
        <v>617.56714799999997</v>
      </c>
      <c r="Q1818" s="34"/>
      <c r="R1818" s="34"/>
      <c r="S1818" s="34"/>
    </row>
    <row r="1819" spans="1:19">
      <c r="B1819" s="5">
        <v>2011</v>
      </c>
      <c r="C1819" s="33"/>
      <c r="D1819" s="33"/>
      <c r="E1819" s="33"/>
      <c r="F1819" s="33"/>
      <c r="G1819" s="33"/>
      <c r="H1819" s="34">
        <v>3883.0511179999994</v>
      </c>
      <c r="I1819" s="34">
        <v>3883.0511179999994</v>
      </c>
      <c r="J1819" s="34">
        <v>3883.0511179999994</v>
      </c>
      <c r="K1819" s="34">
        <v>3883.0511179999994</v>
      </c>
      <c r="L1819" s="34">
        <v>3883.0511179999994</v>
      </c>
      <c r="M1819" s="34">
        <v>3883.0511179999994</v>
      </c>
      <c r="N1819" s="34">
        <v>3883.0511179999994</v>
      </c>
      <c r="O1819" s="34">
        <v>3883.0511179999994</v>
      </c>
      <c r="P1819" s="34">
        <v>3883.0511179999994</v>
      </c>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199</v>
      </c>
      <c r="B1901" s="6" t="s">
        <v>180</v>
      </c>
      <c r="C1901" s="7">
        <f>SUM(C1808:C1900)</f>
        <v>0</v>
      </c>
      <c r="D1901" s="7">
        <f t="shared" ref="D1901:S1901" si="199">SUM(D1808:D1900)</f>
        <v>0</v>
      </c>
      <c r="E1901" s="7">
        <f t="shared" si="199"/>
        <v>0</v>
      </c>
      <c r="F1901" s="7">
        <f t="shared" si="199"/>
        <v>0</v>
      </c>
      <c r="G1901" s="7">
        <f t="shared" si="199"/>
        <v>0</v>
      </c>
      <c r="H1901" s="7">
        <f t="shared" si="199"/>
        <v>3883.0511179999994</v>
      </c>
      <c r="I1901" s="7">
        <f t="shared" si="199"/>
        <v>4500.6182659999995</v>
      </c>
      <c r="J1901" s="7">
        <f t="shared" si="199"/>
        <v>4500.6182659999995</v>
      </c>
      <c r="K1901" s="7">
        <f t="shared" si="199"/>
        <v>4500.6182659999995</v>
      </c>
      <c r="L1901" s="7">
        <f t="shared" si="199"/>
        <v>4500.6182659999995</v>
      </c>
      <c r="M1901" s="7">
        <f t="shared" si="199"/>
        <v>4500.6182659999995</v>
      </c>
      <c r="N1901" s="7">
        <f t="shared" si="199"/>
        <v>4500.6182659999995</v>
      </c>
      <c r="O1901" s="7">
        <f t="shared" si="199"/>
        <v>4500.6182659999995</v>
      </c>
      <c r="P1901" s="7">
        <f t="shared" si="199"/>
        <v>4500.6182659999995</v>
      </c>
      <c r="Q1901" s="7">
        <f t="shared" si="199"/>
        <v>0</v>
      </c>
      <c r="R1901" s="7">
        <f t="shared" si="199"/>
        <v>0</v>
      </c>
      <c r="S1901" s="7">
        <f t="shared" si="199"/>
        <v>0</v>
      </c>
    </row>
    <row r="1902" spans="1:19">
      <c r="A1902" s="64"/>
      <c r="B1902" s="6"/>
      <c r="C1902" s="7"/>
      <c r="D1902" s="7"/>
      <c r="E1902" s="7"/>
      <c r="F1902" s="7"/>
      <c r="G1902" s="7"/>
      <c r="H1902" s="7"/>
      <c r="I1902" s="7"/>
      <c r="J1902" s="7"/>
      <c r="K1902" s="7"/>
      <c r="L1902" s="7"/>
      <c r="M1902" s="9"/>
    </row>
    <row r="1903" spans="1:19">
      <c r="A1903" s="65" t="s">
        <v>200</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v>104652.32</v>
      </c>
      <c r="Q1906" s="34"/>
      <c r="R1906" s="34"/>
      <c r="S1906" s="34"/>
    </row>
    <row r="1907" spans="1:19">
      <c r="A1907" s="37"/>
      <c r="B1907" s="5">
        <v>2018</v>
      </c>
      <c r="C1907" s="33"/>
      <c r="D1907" s="33"/>
      <c r="E1907" s="33"/>
      <c r="F1907" s="33"/>
      <c r="G1907" s="33"/>
      <c r="H1907" s="33"/>
      <c r="I1907" s="33"/>
      <c r="J1907" s="33"/>
      <c r="K1907" s="33"/>
      <c r="L1907" s="33"/>
      <c r="M1907" s="33"/>
      <c r="N1907" s="33"/>
      <c r="O1907" s="34">
        <v>119542</v>
      </c>
      <c r="P1907" s="34">
        <v>119542</v>
      </c>
      <c r="Q1907" s="34"/>
      <c r="R1907" s="34"/>
      <c r="S1907" s="34"/>
    </row>
    <row r="1908" spans="1:19">
      <c r="A1908" s="37"/>
      <c r="B1908" s="5">
        <v>2017</v>
      </c>
      <c r="C1908" s="33"/>
      <c r="D1908" s="33"/>
      <c r="E1908" s="33"/>
      <c r="F1908" s="33"/>
      <c r="G1908" s="33"/>
      <c r="H1908" s="33"/>
      <c r="I1908" s="33"/>
      <c r="J1908" s="33"/>
      <c r="K1908" s="33"/>
      <c r="L1908" s="33"/>
      <c r="M1908" s="33"/>
      <c r="N1908" s="34">
        <v>204012.32</v>
      </c>
      <c r="O1908" s="34">
        <v>204012.32</v>
      </c>
      <c r="P1908" s="34">
        <v>204012.32</v>
      </c>
      <c r="Q1908" s="34"/>
      <c r="R1908" s="34"/>
      <c r="S1908" s="34"/>
    </row>
    <row r="1909" spans="1:19">
      <c r="B1909" s="5">
        <v>2016</v>
      </c>
      <c r="C1909" s="33"/>
      <c r="D1909" s="33"/>
      <c r="E1909" s="33"/>
      <c r="F1909" s="33"/>
      <c r="G1909" s="33"/>
      <c r="H1909" s="33"/>
      <c r="I1909" s="33"/>
      <c r="J1909" s="33"/>
      <c r="K1909" s="33"/>
      <c r="L1909" s="33"/>
      <c r="M1909" s="34">
        <v>70108.240000000005</v>
      </c>
      <c r="N1909" s="34">
        <v>70108.240000000005</v>
      </c>
      <c r="O1909" s="34">
        <v>70108.240000000005</v>
      </c>
      <c r="P1909" s="34">
        <v>70108.240000000005</v>
      </c>
      <c r="Q1909" s="34"/>
      <c r="R1909" s="34"/>
      <c r="S1909" s="34"/>
    </row>
    <row r="1910" spans="1:19">
      <c r="B1910" s="5">
        <v>2015</v>
      </c>
      <c r="C1910" s="33"/>
      <c r="D1910" s="33"/>
      <c r="E1910" s="33"/>
      <c r="F1910" s="33"/>
      <c r="G1910" s="33"/>
      <c r="H1910" s="33"/>
      <c r="I1910" s="33"/>
      <c r="J1910" s="33"/>
      <c r="K1910" s="33"/>
      <c r="L1910" s="34">
        <v>109983.55</v>
      </c>
      <c r="M1910" s="34">
        <v>109983.55</v>
      </c>
      <c r="N1910" s="34">
        <v>109983.55</v>
      </c>
      <c r="O1910" s="34">
        <v>109983.55</v>
      </c>
      <c r="P1910" s="34">
        <v>109983.55</v>
      </c>
      <c r="Q1910" s="34"/>
      <c r="R1910" s="34"/>
      <c r="S1910" s="34"/>
    </row>
    <row r="1911" spans="1:19">
      <c r="B1911" s="5">
        <v>2014</v>
      </c>
      <c r="C1911" s="33"/>
      <c r="D1911" s="33"/>
      <c r="E1911" s="33"/>
      <c r="F1911" s="33"/>
      <c r="G1911" s="33"/>
      <c r="H1911" s="33"/>
      <c r="I1911" s="33"/>
      <c r="J1911" s="33"/>
      <c r="K1911" s="34">
        <v>140108.03</v>
      </c>
      <c r="L1911" s="34">
        <v>140108.03</v>
      </c>
      <c r="M1911" s="34">
        <v>140108.03</v>
      </c>
      <c r="N1911" s="34">
        <v>140108.03</v>
      </c>
      <c r="O1911" s="34">
        <v>140108.03</v>
      </c>
      <c r="P1911" s="34">
        <v>140108.03</v>
      </c>
      <c r="Q1911" s="34"/>
      <c r="R1911" s="34"/>
      <c r="S1911" s="34"/>
    </row>
    <row r="1912" spans="1:19">
      <c r="B1912" s="5">
        <v>2013</v>
      </c>
      <c r="C1912" s="33"/>
      <c r="D1912" s="33"/>
      <c r="E1912" s="33"/>
      <c r="F1912" s="33"/>
      <c r="G1912" s="33"/>
      <c r="H1912" s="33"/>
      <c r="I1912" s="33"/>
      <c r="J1912" s="34">
        <v>11961.36</v>
      </c>
      <c r="K1912" s="34">
        <v>11961.36</v>
      </c>
      <c r="L1912" s="34">
        <v>11961.36</v>
      </c>
      <c r="M1912" s="34">
        <v>11961.36</v>
      </c>
      <c r="N1912" s="34">
        <v>11961.36</v>
      </c>
      <c r="O1912" s="34">
        <v>11961.36</v>
      </c>
      <c r="P1912" s="34">
        <v>11961.36</v>
      </c>
      <c r="Q1912" s="34"/>
      <c r="R1912" s="34"/>
      <c r="S1912" s="34"/>
    </row>
    <row r="1913" spans="1:19">
      <c r="B1913" s="5">
        <v>2012</v>
      </c>
      <c r="C1913" s="33"/>
      <c r="D1913" s="33"/>
      <c r="E1913" s="33"/>
      <c r="F1913" s="33"/>
      <c r="G1913" s="33"/>
      <c r="H1913" s="33"/>
      <c r="I1913" s="34"/>
      <c r="J1913" s="34"/>
      <c r="K1913" s="34">
        <v>175.5</v>
      </c>
      <c r="L1913" s="34">
        <v>175.5</v>
      </c>
      <c r="M1913" s="34">
        <v>175.5</v>
      </c>
      <c r="N1913" s="34">
        <v>175.5</v>
      </c>
      <c r="O1913" s="34">
        <v>175.5</v>
      </c>
      <c r="P1913" s="34">
        <v>175.5</v>
      </c>
      <c r="Q1913" s="34"/>
      <c r="R1913" s="34"/>
      <c r="S1913" s="34"/>
    </row>
    <row r="1914" spans="1:19">
      <c r="B1914" s="5">
        <v>2011</v>
      </c>
      <c r="C1914" s="33"/>
      <c r="D1914" s="33"/>
      <c r="E1914" s="33"/>
      <c r="F1914" s="33"/>
      <c r="G1914" s="33"/>
      <c r="H1914" s="34"/>
      <c r="I1914" s="34"/>
      <c r="J1914" s="34"/>
      <c r="K1914" s="34">
        <v>12598.45</v>
      </c>
      <c r="L1914" s="34">
        <v>12598.45</v>
      </c>
      <c r="M1914" s="34">
        <v>12598.45</v>
      </c>
      <c r="N1914" s="34">
        <v>12598.45</v>
      </c>
      <c r="O1914" s="34">
        <v>12598.45</v>
      </c>
      <c r="P1914" s="34">
        <v>12598.45</v>
      </c>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v>14860.61</v>
      </c>
      <c r="F1917" s="34">
        <v>14860.61</v>
      </c>
      <c r="G1917" s="34">
        <v>14860.61</v>
      </c>
      <c r="H1917" s="34">
        <v>14860.61</v>
      </c>
      <c r="I1917" s="34">
        <v>14860.61</v>
      </c>
      <c r="J1917" s="34">
        <v>14860.61</v>
      </c>
      <c r="K1917" s="34">
        <v>14860.61</v>
      </c>
      <c r="L1917" s="34">
        <v>14860.61</v>
      </c>
      <c r="M1917" s="34">
        <v>14860.61</v>
      </c>
      <c r="N1917" s="34">
        <v>14860.61</v>
      </c>
      <c r="O1917" s="34">
        <v>14860.61</v>
      </c>
      <c r="P1917" s="34">
        <v>14860.61</v>
      </c>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v>279535.83</v>
      </c>
      <c r="L1920" s="34">
        <v>279535.83</v>
      </c>
      <c r="M1920" s="34">
        <v>279535.83</v>
      </c>
      <c r="N1920" s="34">
        <v>279535.83</v>
      </c>
      <c r="O1920" s="34">
        <v>279535.83</v>
      </c>
      <c r="P1920" s="34">
        <v>279535.83</v>
      </c>
      <c r="Q1920" s="34"/>
      <c r="R1920" s="34"/>
      <c r="S1920" s="34"/>
    </row>
    <row r="1921" spans="2:19">
      <c r="B1921" s="5">
        <v>2004</v>
      </c>
      <c r="C1921" s="34">
        <v>3797.02</v>
      </c>
      <c r="D1921" s="34">
        <v>3797.02</v>
      </c>
      <c r="E1921" s="34">
        <v>3797.02</v>
      </c>
      <c r="F1921" s="34">
        <v>3797.02</v>
      </c>
      <c r="G1921" s="34">
        <v>3797.02</v>
      </c>
      <c r="H1921" s="34">
        <v>3797.02</v>
      </c>
      <c r="I1921" s="34">
        <v>3797.02</v>
      </c>
      <c r="J1921" s="34">
        <v>3797.02</v>
      </c>
      <c r="K1921" s="34">
        <v>22368.880000000001</v>
      </c>
      <c r="L1921" s="34">
        <v>22368.880000000001</v>
      </c>
      <c r="M1921" s="34">
        <v>22368.880000000001</v>
      </c>
      <c r="N1921" s="34">
        <v>22368.880000000001</v>
      </c>
      <c r="O1921" s="34">
        <v>22368.880000000001</v>
      </c>
      <c r="P1921" s="34">
        <v>22368.880000000001</v>
      </c>
      <c r="Q1921" s="34"/>
      <c r="R1921" s="34"/>
      <c r="S1921" s="34"/>
    </row>
    <row r="1922" spans="2:19">
      <c r="B1922" s="5">
        <v>2003</v>
      </c>
      <c r="C1922" s="34">
        <v>23500.799999999999</v>
      </c>
      <c r="D1922" s="34">
        <v>23500.799999999999</v>
      </c>
      <c r="E1922" s="34">
        <v>23500.799999999999</v>
      </c>
      <c r="F1922" s="34">
        <v>23500.799999999999</v>
      </c>
      <c r="G1922" s="34">
        <v>23500.799999999999</v>
      </c>
      <c r="H1922" s="34">
        <v>23500.799999999999</v>
      </c>
      <c r="I1922" s="34">
        <v>23500.799999999999</v>
      </c>
      <c r="J1922" s="34">
        <v>23500.799999999999</v>
      </c>
      <c r="K1922" s="34">
        <v>60874.399999999994</v>
      </c>
      <c r="L1922" s="34">
        <v>60874.399999999994</v>
      </c>
      <c r="M1922" s="34">
        <v>60874.399999999994</v>
      </c>
      <c r="N1922" s="34">
        <v>60874.399999999994</v>
      </c>
      <c r="O1922" s="34">
        <v>60874.399999999994</v>
      </c>
      <c r="P1922" s="34">
        <v>60874.399999999994</v>
      </c>
      <c r="Q1922" s="34"/>
      <c r="R1922" s="34"/>
      <c r="S1922" s="34"/>
    </row>
    <row r="1923" spans="2:19">
      <c r="B1923" s="5">
        <v>2002</v>
      </c>
      <c r="C1923" s="34">
        <v>37754.600000000006</v>
      </c>
      <c r="D1923" s="34">
        <v>37754.600000000006</v>
      </c>
      <c r="E1923" s="34">
        <v>37754.600000000006</v>
      </c>
      <c r="F1923" s="34">
        <v>37754.600000000006</v>
      </c>
      <c r="G1923" s="34">
        <v>37754.600000000006</v>
      </c>
      <c r="H1923" s="34">
        <v>37754.600000000006</v>
      </c>
      <c r="I1923" s="34">
        <v>37754.600000000006</v>
      </c>
      <c r="J1923" s="34">
        <v>37754.600000000006</v>
      </c>
      <c r="K1923" s="34">
        <v>37754.600000000006</v>
      </c>
      <c r="L1923" s="34">
        <v>37754.600000000006</v>
      </c>
      <c r="M1923" s="34">
        <v>37754.600000000006</v>
      </c>
      <c r="N1923" s="34">
        <v>37754.600000000006</v>
      </c>
      <c r="O1923" s="34">
        <v>37754.600000000006</v>
      </c>
      <c r="P1923" s="34">
        <v>37754.600000000006</v>
      </c>
      <c r="Q1923" s="34"/>
      <c r="R1923" s="34"/>
      <c r="S1923" s="34"/>
    </row>
    <row r="1924" spans="2:19">
      <c r="B1924" s="5">
        <v>2001</v>
      </c>
      <c r="C1924" s="34"/>
      <c r="D1924" s="34"/>
      <c r="E1924" s="34"/>
      <c r="F1924" s="34"/>
      <c r="G1924" s="34"/>
      <c r="H1924" s="34"/>
      <c r="I1924" s="34"/>
      <c r="J1924" s="34"/>
      <c r="K1924" s="34">
        <v>125136.91</v>
      </c>
      <c r="L1924" s="34">
        <v>125136.91</v>
      </c>
      <c r="M1924" s="34">
        <v>125136.91</v>
      </c>
      <c r="N1924" s="34">
        <v>125136.91</v>
      </c>
      <c r="O1924" s="34">
        <v>125136.91</v>
      </c>
      <c r="P1924" s="34">
        <v>125136.91</v>
      </c>
      <c r="Q1924" s="34"/>
      <c r="R1924" s="34"/>
      <c r="S1924" s="34"/>
    </row>
    <row r="1925" spans="2:19">
      <c r="B1925" s="5">
        <v>2000</v>
      </c>
      <c r="C1925" s="34">
        <v>35276.400000000001</v>
      </c>
      <c r="D1925" s="34">
        <v>35276.400000000001</v>
      </c>
      <c r="E1925" s="34">
        <v>35276.400000000001</v>
      </c>
      <c r="F1925" s="34">
        <v>35276.400000000001</v>
      </c>
      <c r="G1925" s="34">
        <v>35276.400000000001</v>
      </c>
      <c r="H1925" s="34">
        <v>35276.400000000001</v>
      </c>
      <c r="I1925" s="34">
        <v>35276.400000000001</v>
      </c>
      <c r="J1925" s="34">
        <v>35276.400000000001</v>
      </c>
      <c r="K1925" s="34">
        <v>35276.400000000001</v>
      </c>
      <c r="L1925" s="34">
        <v>35276.400000000001</v>
      </c>
      <c r="M1925" s="34">
        <v>35276.400000000001</v>
      </c>
      <c r="N1925" s="34">
        <v>35276.400000000001</v>
      </c>
      <c r="O1925" s="34">
        <v>35276.400000000001</v>
      </c>
      <c r="P1925" s="34">
        <v>35276.400000000001</v>
      </c>
      <c r="Q1925" s="34"/>
      <c r="R1925" s="34"/>
      <c r="S1925" s="34"/>
    </row>
    <row r="1926" spans="2:19">
      <c r="B1926" s="5">
        <v>1999</v>
      </c>
      <c r="C1926" s="34">
        <v>101786.46</v>
      </c>
      <c r="D1926" s="34">
        <v>101786.46</v>
      </c>
      <c r="E1926" s="34">
        <v>101786.46</v>
      </c>
      <c r="F1926" s="34">
        <v>101786.46</v>
      </c>
      <c r="G1926" s="34">
        <v>101786.46</v>
      </c>
      <c r="H1926" s="34">
        <v>101786.46</v>
      </c>
      <c r="I1926" s="34">
        <v>101786.46</v>
      </c>
      <c r="J1926" s="34">
        <v>101786.46</v>
      </c>
      <c r="K1926" s="34">
        <v>175973.89</v>
      </c>
      <c r="L1926" s="34">
        <v>175973.89</v>
      </c>
      <c r="M1926" s="34">
        <v>175973.89</v>
      </c>
      <c r="N1926" s="34">
        <v>175973.89</v>
      </c>
      <c r="O1926" s="34">
        <v>175973.89</v>
      </c>
      <c r="P1926" s="34">
        <v>175973.89</v>
      </c>
      <c r="Q1926" s="34"/>
      <c r="R1926" s="34"/>
      <c r="S1926" s="34"/>
    </row>
    <row r="1927" spans="2:19">
      <c r="B1927" s="5">
        <v>1998</v>
      </c>
      <c r="C1927" s="34">
        <v>150746.23000000001</v>
      </c>
      <c r="D1927" s="34">
        <v>150746.23000000001</v>
      </c>
      <c r="E1927" s="34">
        <v>150746.23000000001</v>
      </c>
      <c r="F1927" s="34">
        <v>150746.23000000001</v>
      </c>
      <c r="G1927" s="34">
        <v>150746.23000000001</v>
      </c>
      <c r="H1927" s="34">
        <v>150746.23000000001</v>
      </c>
      <c r="I1927" s="34">
        <v>150746.23000000001</v>
      </c>
      <c r="J1927" s="34">
        <v>150746.23000000001</v>
      </c>
      <c r="K1927" s="34">
        <v>229751.05000000002</v>
      </c>
      <c r="L1927" s="34">
        <v>229751.05000000002</v>
      </c>
      <c r="M1927" s="34">
        <v>229751.05000000002</v>
      </c>
      <c r="N1927" s="34">
        <v>229751.05000000002</v>
      </c>
      <c r="O1927" s="34">
        <v>229751.05000000002</v>
      </c>
      <c r="P1927" s="34">
        <v>229751.05000000002</v>
      </c>
      <c r="Q1927" s="34"/>
      <c r="R1927" s="34"/>
      <c r="S1927" s="34"/>
    </row>
    <row r="1928" spans="2:19">
      <c r="B1928" s="5">
        <v>1997</v>
      </c>
      <c r="C1928" s="34">
        <v>567733.32999999996</v>
      </c>
      <c r="D1928" s="34">
        <v>567733.32999999996</v>
      </c>
      <c r="E1928" s="34">
        <v>567733.32999999996</v>
      </c>
      <c r="F1928" s="34">
        <v>567733.32999999996</v>
      </c>
      <c r="G1928" s="34">
        <v>567733.32999999996</v>
      </c>
      <c r="H1928" s="34">
        <v>567733.32999999996</v>
      </c>
      <c r="I1928" s="34">
        <v>567733.32999999996</v>
      </c>
      <c r="J1928" s="34">
        <v>567733.32999999996</v>
      </c>
      <c r="K1928" s="34">
        <v>721159.61</v>
      </c>
      <c r="L1928" s="34">
        <v>721159.61</v>
      </c>
      <c r="M1928" s="34">
        <v>721159.61</v>
      </c>
      <c r="N1928" s="34">
        <v>721159.61</v>
      </c>
      <c r="O1928" s="34">
        <v>721159.61</v>
      </c>
      <c r="P1928" s="34">
        <v>721159.61</v>
      </c>
      <c r="Q1928" s="34"/>
      <c r="R1928" s="34"/>
      <c r="S1928" s="34"/>
    </row>
    <row r="1929" spans="2:19">
      <c r="B1929" s="5">
        <v>1996</v>
      </c>
      <c r="C1929" s="34">
        <v>1073305.98</v>
      </c>
      <c r="D1929" s="34">
        <v>1073305.98</v>
      </c>
      <c r="E1929" s="34">
        <v>1073305.98</v>
      </c>
      <c r="F1929" s="34">
        <v>1073305.98</v>
      </c>
      <c r="G1929" s="34">
        <v>1073305.98</v>
      </c>
      <c r="H1929" s="34">
        <v>1073305.98</v>
      </c>
      <c r="I1929" s="34">
        <v>1073305.98</v>
      </c>
      <c r="J1929" s="34">
        <v>1073305.98</v>
      </c>
      <c r="K1929" s="34">
        <v>1073305.98</v>
      </c>
      <c r="L1929" s="34">
        <v>1073305.98</v>
      </c>
      <c r="M1929" s="34">
        <v>1073305.98</v>
      </c>
      <c r="N1929" s="34">
        <v>1073305.98</v>
      </c>
      <c r="O1929" s="34">
        <v>1073305.98</v>
      </c>
      <c r="P1929" s="34">
        <v>1073305.98</v>
      </c>
      <c r="Q1929" s="34"/>
      <c r="R1929" s="34"/>
      <c r="S1929" s="34"/>
    </row>
    <row r="1930" spans="2:19">
      <c r="B1930" s="5">
        <v>1995</v>
      </c>
      <c r="C1930" s="34">
        <v>1399902.34</v>
      </c>
      <c r="D1930" s="34">
        <v>1399902.34</v>
      </c>
      <c r="E1930" s="34">
        <v>1399902.34</v>
      </c>
      <c r="F1930" s="34">
        <v>1399902.34</v>
      </c>
      <c r="G1930" s="34">
        <v>1399902.34</v>
      </c>
      <c r="H1930" s="34">
        <v>1399902.34</v>
      </c>
      <c r="I1930" s="34">
        <v>1399902.34</v>
      </c>
      <c r="J1930" s="34">
        <v>1399902.34</v>
      </c>
      <c r="K1930" s="34">
        <v>1522625.47</v>
      </c>
      <c r="L1930" s="34">
        <v>1522625.47</v>
      </c>
      <c r="M1930" s="34">
        <v>1522625.47</v>
      </c>
      <c r="N1930" s="34">
        <v>1522625.47</v>
      </c>
      <c r="O1930" s="34">
        <v>1522625.47</v>
      </c>
      <c r="P1930" s="34">
        <v>1522625.47</v>
      </c>
      <c r="Q1930" s="34"/>
      <c r="R1930" s="34"/>
      <c r="S1930" s="34"/>
    </row>
    <row r="1931" spans="2:19">
      <c r="B1931" s="5">
        <v>1994</v>
      </c>
      <c r="C1931" s="34">
        <v>515133.73</v>
      </c>
      <c r="D1931" s="34">
        <v>515133.73</v>
      </c>
      <c r="E1931" s="34">
        <v>515133.73</v>
      </c>
      <c r="F1931" s="34">
        <v>515133.73</v>
      </c>
      <c r="G1931" s="34">
        <v>515133.73</v>
      </c>
      <c r="H1931" s="34">
        <v>515133.73</v>
      </c>
      <c r="I1931" s="34">
        <v>515133.73</v>
      </c>
      <c r="J1931" s="34">
        <v>515133.73</v>
      </c>
      <c r="K1931" s="34">
        <v>1016126.62</v>
      </c>
      <c r="L1931" s="34">
        <v>1016126.62</v>
      </c>
      <c r="M1931" s="34">
        <v>1016126.62</v>
      </c>
      <c r="N1931" s="34">
        <v>1016126.62</v>
      </c>
      <c r="O1931" s="34">
        <v>1016126.62</v>
      </c>
      <c r="P1931" s="34">
        <v>1016126.62</v>
      </c>
      <c r="Q1931" s="34"/>
      <c r="R1931" s="34"/>
      <c r="S1931" s="34"/>
    </row>
    <row r="1932" spans="2:19">
      <c r="B1932" s="5">
        <v>1993</v>
      </c>
      <c r="C1932" s="34">
        <v>780628.18</v>
      </c>
      <c r="D1932" s="34">
        <v>780628.18</v>
      </c>
      <c r="E1932" s="34">
        <v>780628.18</v>
      </c>
      <c r="F1932" s="34">
        <v>780628.18</v>
      </c>
      <c r="G1932" s="34">
        <v>780628.18</v>
      </c>
      <c r="H1932" s="34">
        <v>780628.18</v>
      </c>
      <c r="I1932" s="34">
        <v>780628.18</v>
      </c>
      <c r="J1932" s="34">
        <v>780628.18</v>
      </c>
      <c r="K1932" s="34">
        <v>1692825.08</v>
      </c>
      <c r="L1932" s="34">
        <v>1692825.08</v>
      </c>
      <c r="M1932" s="34">
        <v>1692825.08</v>
      </c>
      <c r="N1932" s="34">
        <v>1681251.6100000003</v>
      </c>
      <c r="O1932" s="34">
        <v>1681251.6100000003</v>
      </c>
      <c r="P1932" s="34">
        <v>1681251.6100000003</v>
      </c>
      <c r="Q1932" s="34"/>
      <c r="R1932" s="34"/>
      <c r="S1932" s="34"/>
    </row>
    <row r="1933" spans="2:19">
      <c r="B1933" s="5">
        <v>1992</v>
      </c>
      <c r="C1933" s="34"/>
      <c r="D1933" s="34"/>
      <c r="E1933" s="34"/>
      <c r="F1933" s="34"/>
      <c r="G1933" s="34"/>
      <c r="H1933" s="34"/>
      <c r="I1933" s="34"/>
      <c r="J1933" s="34"/>
      <c r="K1933" s="34">
        <v>87318.94</v>
      </c>
      <c r="L1933" s="34">
        <v>87318.94</v>
      </c>
      <c r="M1933" s="34">
        <v>87318.94</v>
      </c>
      <c r="N1933" s="34">
        <v>51238.090000000004</v>
      </c>
      <c r="O1933" s="34">
        <v>51238.090000000004</v>
      </c>
      <c r="P1933" s="34">
        <v>51238.090000000004</v>
      </c>
      <c r="Q1933" s="34"/>
      <c r="R1933" s="34"/>
      <c r="S1933" s="34"/>
    </row>
    <row r="1934" spans="2:19">
      <c r="B1934" s="5">
        <v>1991</v>
      </c>
      <c r="C1934" s="34">
        <v>157997.37</v>
      </c>
      <c r="D1934" s="34">
        <v>157997.37</v>
      </c>
      <c r="E1934" s="34">
        <v>157997.37</v>
      </c>
      <c r="F1934" s="34">
        <v>157997.37</v>
      </c>
      <c r="G1934" s="34">
        <v>157997.37</v>
      </c>
      <c r="H1934" s="34">
        <v>157997.37</v>
      </c>
      <c r="I1934" s="34">
        <v>157997.37</v>
      </c>
      <c r="J1934" s="34">
        <v>157997.37</v>
      </c>
      <c r="K1934" s="34">
        <v>157997.37</v>
      </c>
      <c r="L1934" s="34">
        <v>157997.37</v>
      </c>
      <c r="M1934" s="34">
        <v>157997.37</v>
      </c>
      <c r="N1934" s="34">
        <v>157997.37</v>
      </c>
      <c r="O1934" s="34">
        <v>157997.37</v>
      </c>
      <c r="P1934" s="34">
        <v>157997.37</v>
      </c>
      <c r="Q1934" s="34"/>
      <c r="R1934" s="34"/>
      <c r="S1934" s="34"/>
    </row>
    <row r="1935" spans="2:19">
      <c r="B1935" s="5">
        <v>1990</v>
      </c>
      <c r="C1935" s="34">
        <v>40067.259932659937</v>
      </c>
      <c r="D1935" s="34">
        <v>40067.300000000003</v>
      </c>
      <c r="E1935" s="34">
        <v>40067.300000000003</v>
      </c>
      <c r="F1935" s="34">
        <v>40067.300000000003</v>
      </c>
      <c r="G1935" s="34">
        <v>40067.300000000003</v>
      </c>
      <c r="H1935" s="34">
        <v>40067.300000000003</v>
      </c>
      <c r="I1935" s="34">
        <v>40067.300000000003</v>
      </c>
      <c r="J1935" s="34">
        <v>40067.300000000003</v>
      </c>
      <c r="K1935" s="34">
        <v>40067.300000000003</v>
      </c>
      <c r="L1935" s="34">
        <v>40067.300000000003</v>
      </c>
      <c r="M1935" s="34">
        <v>40067.300000000003</v>
      </c>
      <c r="N1935" s="34">
        <v>40067.300000000003</v>
      </c>
      <c r="O1935" s="34">
        <v>40067.300000000003</v>
      </c>
      <c r="P1935" s="34">
        <v>40067.300000000003</v>
      </c>
      <c r="Q1935" s="34"/>
      <c r="R1935" s="34"/>
      <c r="S1935" s="34"/>
    </row>
    <row r="1936" spans="2:19">
      <c r="B1936" s="5">
        <v>1989</v>
      </c>
      <c r="C1936" s="34">
        <v>360816.27346938773</v>
      </c>
      <c r="D1936" s="34">
        <v>360816.3</v>
      </c>
      <c r="E1936" s="34">
        <v>360816.3</v>
      </c>
      <c r="F1936" s="34">
        <v>360816.3</v>
      </c>
      <c r="G1936" s="34">
        <v>360816.3</v>
      </c>
      <c r="H1936" s="34">
        <v>360816.3</v>
      </c>
      <c r="I1936" s="34">
        <v>360816.3</v>
      </c>
      <c r="J1936" s="34">
        <v>360816.3</v>
      </c>
      <c r="K1936" s="34">
        <v>360816.3</v>
      </c>
      <c r="L1936" s="34">
        <v>360816.3</v>
      </c>
      <c r="M1936" s="34">
        <v>360816.3</v>
      </c>
      <c r="N1936" s="34">
        <v>360816.3</v>
      </c>
      <c r="O1936" s="34">
        <v>360816.3</v>
      </c>
      <c r="P1936" s="34">
        <v>360816.3</v>
      </c>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v>2244353.1157269999</v>
      </c>
      <c r="D1941" s="34">
        <v>2244353.1157269999</v>
      </c>
      <c r="E1941" s="34">
        <v>2229724.0357269999</v>
      </c>
      <c r="F1941" s="34">
        <v>2229724.0357269999</v>
      </c>
      <c r="G1941" s="34">
        <v>2229724.0357269999</v>
      </c>
      <c r="H1941" s="34">
        <v>2229724.0357269999</v>
      </c>
      <c r="I1941" s="34">
        <v>2229724.0357269999</v>
      </c>
      <c r="J1941" s="34">
        <v>2218878.3357269997</v>
      </c>
      <c r="K1941" s="34">
        <v>2201222.5457269996</v>
      </c>
      <c r="L1941" s="34">
        <v>2143513.351118621</v>
      </c>
      <c r="M1941" s="34">
        <v>2143513.351118621</v>
      </c>
      <c r="N1941" s="34">
        <v>2143513.351118621</v>
      </c>
      <c r="O1941" s="34">
        <v>2138081.5511186211</v>
      </c>
      <c r="P1941" s="34">
        <v>2129949.181118621</v>
      </c>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v>67473.160563380268</v>
      </c>
      <c r="D1943" s="34">
        <v>67473.2</v>
      </c>
      <c r="E1943" s="34">
        <v>67473.2</v>
      </c>
      <c r="F1943" s="34">
        <v>67473.2</v>
      </c>
      <c r="G1943" s="34">
        <v>67473.2</v>
      </c>
      <c r="H1943" s="34">
        <v>67473.2</v>
      </c>
      <c r="I1943" s="34">
        <v>67473.2</v>
      </c>
      <c r="J1943" s="34">
        <v>67473.2</v>
      </c>
      <c r="K1943" s="34">
        <v>82973.179999999993</v>
      </c>
      <c r="L1943" s="34">
        <v>82973.179999999993</v>
      </c>
      <c r="M1943" s="34">
        <v>82973.179999999993</v>
      </c>
      <c r="N1943" s="34">
        <v>82973.179999999993</v>
      </c>
      <c r="O1943" s="34">
        <v>82973.179999999993</v>
      </c>
      <c r="P1943" s="34">
        <v>82973.179999999993</v>
      </c>
      <c r="Q1943" s="34"/>
      <c r="R1943" s="34"/>
      <c r="S1943" s="34"/>
    </row>
    <row r="1944" spans="2:19">
      <c r="B1944" s="5">
        <v>1981</v>
      </c>
      <c r="C1944" s="34">
        <v>42618.384401114206</v>
      </c>
      <c r="D1944" s="34">
        <v>42618.384401114206</v>
      </c>
      <c r="E1944" s="34">
        <v>42618.384401114206</v>
      </c>
      <c r="F1944" s="34">
        <v>42618.384401114206</v>
      </c>
      <c r="G1944" s="34">
        <v>42618.384401114206</v>
      </c>
      <c r="H1944" s="34">
        <v>42618.384401114206</v>
      </c>
      <c r="I1944" s="34">
        <v>42618.384401114206</v>
      </c>
      <c r="J1944" s="34">
        <v>42618.384401114206</v>
      </c>
      <c r="K1944" s="34">
        <v>42618.384401114206</v>
      </c>
      <c r="L1944" s="34">
        <v>42618.384401114206</v>
      </c>
      <c r="M1944" s="34">
        <v>42618.384401114206</v>
      </c>
      <c r="N1944" s="34">
        <v>33171.424401114207</v>
      </c>
      <c r="O1944" s="34">
        <v>33171.424401114207</v>
      </c>
      <c r="P1944" s="34">
        <v>33171.424401114207</v>
      </c>
      <c r="Q1944" s="34"/>
      <c r="R1944" s="34"/>
      <c r="S1944" s="34"/>
    </row>
    <row r="1945" spans="2:19">
      <c r="B1945" s="5">
        <v>1980</v>
      </c>
      <c r="C1945" s="34">
        <v>145746.78151373073</v>
      </c>
      <c r="D1945" s="34">
        <v>145746.79999999999</v>
      </c>
      <c r="E1945" s="34">
        <v>145746.79999999999</v>
      </c>
      <c r="F1945" s="34">
        <v>145746.79999999999</v>
      </c>
      <c r="G1945" s="34">
        <v>145746.79999999999</v>
      </c>
      <c r="H1945" s="34">
        <v>145746.79999999999</v>
      </c>
      <c r="I1945" s="34">
        <v>145746.79999999999</v>
      </c>
      <c r="J1945" s="34">
        <v>145746.79999999999</v>
      </c>
      <c r="K1945" s="34">
        <v>145746.79999999999</v>
      </c>
      <c r="L1945" s="34">
        <v>145746.79999999999</v>
      </c>
      <c r="M1945" s="34">
        <v>145746.79999999999</v>
      </c>
      <c r="N1945" s="34">
        <v>145746.79999999999</v>
      </c>
      <c r="O1945" s="34">
        <v>145746.79999999999</v>
      </c>
      <c r="P1945" s="34">
        <v>145746.79999999999</v>
      </c>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v>126418.79669275929</v>
      </c>
      <c r="D1950" s="34">
        <v>126418.7866927593</v>
      </c>
      <c r="E1950" s="34">
        <v>126418.7866927593</v>
      </c>
      <c r="F1950" s="34">
        <v>126418.7866927593</v>
      </c>
      <c r="G1950" s="34">
        <v>126418.7866927593</v>
      </c>
      <c r="H1950" s="34">
        <v>126418.7866927593</v>
      </c>
      <c r="I1950" s="34">
        <v>126418.7866927593</v>
      </c>
      <c r="J1950" s="34">
        <v>126418.7866927593</v>
      </c>
      <c r="K1950" s="34">
        <v>126418.7866927593</v>
      </c>
      <c r="L1950" s="34">
        <v>126418.7866927593</v>
      </c>
      <c r="M1950" s="34">
        <v>126418.7866927593</v>
      </c>
      <c r="N1950" s="34">
        <v>126418.7866927593</v>
      </c>
      <c r="O1950" s="34">
        <v>126418.7866927593</v>
      </c>
      <c r="P1950" s="34">
        <v>126418.7866927593</v>
      </c>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v>100990.09900990099</v>
      </c>
      <c r="D1953" s="34">
        <v>100990.09900990099</v>
      </c>
      <c r="E1953" s="34">
        <v>100990.09900990099</v>
      </c>
      <c r="F1953" s="34">
        <v>100990.09900990099</v>
      </c>
      <c r="G1953" s="34">
        <v>100990.09900990099</v>
      </c>
      <c r="H1953" s="34">
        <v>100990.09900990099</v>
      </c>
      <c r="I1953" s="34">
        <v>100990.09900990099</v>
      </c>
      <c r="J1953" s="34">
        <v>100990.09900990099</v>
      </c>
      <c r="K1953" s="34">
        <v>100990.09900990099</v>
      </c>
      <c r="L1953" s="34">
        <v>100990.09900990099</v>
      </c>
      <c r="M1953" s="34">
        <v>100990.09900990099</v>
      </c>
      <c r="N1953" s="34">
        <v>100990.09900990099</v>
      </c>
      <c r="O1953" s="34">
        <v>100990.09900990099</v>
      </c>
      <c r="P1953" s="34">
        <v>100990.09900990099</v>
      </c>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v>107449.19006772008</v>
      </c>
      <c r="D1955" s="34">
        <v>107449.2</v>
      </c>
      <c r="E1955" s="34">
        <v>107449.2</v>
      </c>
      <c r="F1955" s="34">
        <v>107449.2</v>
      </c>
      <c r="G1955" s="34">
        <v>107449.2</v>
      </c>
      <c r="H1955" s="34">
        <v>107449.2</v>
      </c>
      <c r="I1955" s="34">
        <v>107449.2</v>
      </c>
      <c r="J1955" s="34">
        <v>107449.2</v>
      </c>
      <c r="K1955" s="34">
        <v>107449.2</v>
      </c>
      <c r="L1955" s="34">
        <v>107449.2</v>
      </c>
      <c r="M1955" s="34">
        <v>107449.2</v>
      </c>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v>116497.461928934</v>
      </c>
      <c r="D1957" s="34">
        <v>116497.461928934</v>
      </c>
      <c r="E1957" s="34">
        <v>116497.461928934</v>
      </c>
      <c r="F1957" s="34">
        <v>116497.461928934</v>
      </c>
      <c r="G1957" s="34">
        <v>116497.461928934</v>
      </c>
      <c r="H1957" s="34">
        <v>116497.461928934</v>
      </c>
      <c r="I1957" s="34">
        <v>116497.461928934</v>
      </c>
      <c r="J1957" s="34">
        <v>116497.461928934</v>
      </c>
      <c r="K1957" s="34">
        <v>116497.461928934</v>
      </c>
      <c r="L1957" s="34">
        <v>116497.461928934</v>
      </c>
      <c r="M1957" s="34">
        <v>116497.461928934</v>
      </c>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200</v>
      </c>
      <c r="B1996" s="6" t="s">
        <v>180</v>
      </c>
      <c r="C1996" s="7">
        <f>SUM(C1903:C1995)</f>
        <v>8199992.9633065881</v>
      </c>
      <c r="D1996" s="7">
        <f t="shared" ref="D1996:S1996" si="200">SUM(D1903:D1995)</f>
        <v>8199993.087759709</v>
      </c>
      <c r="E1996" s="7">
        <f t="shared" si="200"/>
        <v>8200224.6177597083</v>
      </c>
      <c r="F1996" s="7">
        <f t="shared" si="200"/>
        <v>8200224.6177597083</v>
      </c>
      <c r="G1996" s="7">
        <f t="shared" si="200"/>
        <v>8200224.6177597083</v>
      </c>
      <c r="H1996" s="7">
        <f t="shared" si="200"/>
        <v>8200224.6177597083</v>
      </c>
      <c r="I1996" s="7">
        <f t="shared" si="200"/>
        <v>8200224.6177597083</v>
      </c>
      <c r="J1996" s="7">
        <f t="shared" si="200"/>
        <v>8201340.2777597085</v>
      </c>
      <c r="K1996" s="7">
        <f t="shared" si="200"/>
        <v>10742535.037759708</v>
      </c>
      <c r="L1996" s="7">
        <f t="shared" si="200"/>
        <v>10794809.39315133</v>
      </c>
      <c r="M1996" s="7">
        <f t="shared" si="200"/>
        <v>10864917.63315133</v>
      </c>
      <c r="N1996" s="7">
        <f t="shared" si="200"/>
        <v>10787882.011222396</v>
      </c>
      <c r="O1996" s="7">
        <f t="shared" si="200"/>
        <v>10901992.211222395</v>
      </c>
      <c r="P1996" s="7">
        <f t="shared" si="200"/>
        <v>10998512.161222395</v>
      </c>
      <c r="Q1996" s="7">
        <f t="shared" si="200"/>
        <v>0</v>
      </c>
      <c r="R1996" s="7">
        <f t="shared" si="200"/>
        <v>0</v>
      </c>
      <c r="S1996" s="7">
        <f t="shared" si="200"/>
        <v>0</v>
      </c>
    </row>
    <row r="1997" spans="1:19">
      <c r="A1997" s="64"/>
      <c r="B1997" s="6"/>
      <c r="C1997" s="7"/>
      <c r="D1997" s="7"/>
      <c r="E1997" s="7"/>
      <c r="F1997" s="7"/>
      <c r="G1997" s="7"/>
      <c r="H1997" s="7"/>
      <c r="I1997" s="7"/>
      <c r="J1997" s="7"/>
      <c r="K1997" s="7"/>
      <c r="L1997" s="7"/>
      <c r="M1997" s="9"/>
    </row>
    <row r="1998" spans="1:19">
      <c r="A1998" s="70" t="s">
        <v>201</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v>531165.54</v>
      </c>
      <c r="Q2001" s="34"/>
      <c r="R2001" s="34"/>
      <c r="S2001" s="34"/>
    </row>
    <row r="2002" spans="1:19">
      <c r="A2002" s="37"/>
      <c r="B2002" s="5">
        <v>2018</v>
      </c>
      <c r="C2002" s="33"/>
      <c r="D2002" s="33"/>
      <c r="E2002" s="33"/>
      <c r="F2002" s="33"/>
      <c r="G2002" s="33"/>
      <c r="H2002" s="33"/>
      <c r="I2002" s="33"/>
      <c r="J2002" s="33"/>
      <c r="K2002" s="33"/>
      <c r="L2002" s="33"/>
      <c r="M2002" s="33"/>
      <c r="N2002" s="33"/>
      <c r="O2002" s="34">
        <v>235967</v>
      </c>
      <c r="P2002" s="34">
        <v>235967</v>
      </c>
      <c r="Q2002" s="34"/>
      <c r="R2002" s="34"/>
      <c r="S2002" s="34"/>
    </row>
    <row r="2003" spans="1:19">
      <c r="A2003" s="37"/>
      <c r="B2003" s="5">
        <v>2017</v>
      </c>
      <c r="C2003" s="33"/>
      <c r="D2003" s="33"/>
      <c r="E2003" s="33"/>
      <c r="F2003" s="33"/>
      <c r="G2003" s="33"/>
      <c r="H2003" s="33"/>
      <c r="I2003" s="33"/>
      <c r="J2003" s="33"/>
      <c r="K2003" s="33"/>
      <c r="L2003" s="33"/>
      <c r="M2003" s="33"/>
      <c r="N2003" s="34">
        <v>173992.14</v>
      </c>
      <c r="O2003" s="34">
        <v>173992.14</v>
      </c>
      <c r="P2003" s="34">
        <v>173992.14</v>
      </c>
      <c r="Q2003" s="34"/>
      <c r="R2003" s="34"/>
      <c r="S2003" s="34"/>
    </row>
    <row r="2004" spans="1:19">
      <c r="B2004" s="5">
        <v>2016</v>
      </c>
      <c r="C2004" s="33"/>
      <c r="D2004" s="33"/>
      <c r="E2004" s="33"/>
      <c r="F2004" s="33"/>
      <c r="G2004" s="33"/>
      <c r="H2004" s="33"/>
      <c r="I2004" s="33"/>
      <c r="J2004" s="33"/>
      <c r="K2004" s="33"/>
      <c r="L2004" s="33"/>
      <c r="M2004" s="34">
        <v>67211.55</v>
      </c>
      <c r="N2004" s="34">
        <v>67211.55</v>
      </c>
      <c r="O2004" s="34">
        <v>67211.55</v>
      </c>
      <c r="P2004" s="34">
        <v>67211.55</v>
      </c>
      <c r="Q2004" s="34"/>
      <c r="R2004" s="34"/>
      <c r="S2004" s="34"/>
    </row>
    <row r="2005" spans="1:19">
      <c r="B2005" s="5">
        <v>2015</v>
      </c>
      <c r="C2005" s="33"/>
      <c r="D2005" s="33"/>
      <c r="E2005" s="33"/>
      <c r="F2005" s="33"/>
      <c r="G2005" s="33"/>
      <c r="H2005" s="33"/>
      <c r="I2005" s="33"/>
      <c r="J2005" s="33"/>
      <c r="K2005" s="33"/>
      <c r="L2005" s="34">
        <v>29179.82</v>
      </c>
      <c r="M2005" s="34">
        <v>29179.82</v>
      </c>
      <c r="N2005" s="34">
        <v>29179.82</v>
      </c>
      <c r="O2005" s="34">
        <v>29179.82</v>
      </c>
      <c r="P2005" s="34">
        <v>29179.82</v>
      </c>
      <c r="Q2005" s="34"/>
      <c r="R2005" s="34"/>
      <c r="S2005" s="34"/>
    </row>
    <row r="2006" spans="1:19">
      <c r="B2006" s="5">
        <v>2014</v>
      </c>
      <c r="C2006" s="33"/>
      <c r="D2006" s="33"/>
      <c r="E2006" s="33"/>
      <c r="F2006" s="33"/>
      <c r="G2006" s="33"/>
      <c r="H2006" s="33"/>
      <c r="I2006" s="33"/>
      <c r="J2006" s="33"/>
      <c r="K2006" s="34">
        <v>92627.35</v>
      </c>
      <c r="L2006" s="34">
        <v>92627.35</v>
      </c>
      <c r="M2006" s="34">
        <v>92627.35</v>
      </c>
      <c r="N2006" s="34">
        <v>92627.35</v>
      </c>
      <c r="O2006" s="34">
        <v>92627.35</v>
      </c>
      <c r="P2006" s="34">
        <v>92627.35</v>
      </c>
      <c r="Q2006" s="34"/>
      <c r="R2006" s="34"/>
      <c r="S2006" s="34"/>
    </row>
    <row r="2007" spans="1:19">
      <c r="B2007" s="5">
        <v>2013</v>
      </c>
      <c r="C2007" s="33"/>
      <c r="D2007" s="33"/>
      <c r="E2007" s="33"/>
      <c r="F2007" s="33"/>
      <c r="G2007" s="33"/>
      <c r="H2007" s="33"/>
      <c r="I2007" s="33"/>
      <c r="J2007" s="34">
        <v>8830.93</v>
      </c>
      <c r="K2007" s="34">
        <v>12008.93</v>
      </c>
      <c r="L2007" s="34">
        <v>12008.93</v>
      </c>
      <c r="M2007" s="34">
        <v>12008.93</v>
      </c>
      <c r="N2007" s="34">
        <v>12008.93</v>
      </c>
      <c r="O2007" s="34">
        <v>12008.93</v>
      </c>
      <c r="P2007" s="34">
        <v>12008.93</v>
      </c>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v>9768</v>
      </c>
      <c r="I2009" s="34">
        <v>9768</v>
      </c>
      <c r="J2009" s="34">
        <v>9768</v>
      </c>
      <c r="K2009" s="34">
        <v>14357.54</v>
      </c>
      <c r="L2009" s="34">
        <v>14357.54</v>
      </c>
      <c r="M2009" s="34">
        <v>14357.54</v>
      </c>
      <c r="N2009" s="34">
        <v>14357.54</v>
      </c>
      <c r="O2009" s="34">
        <v>14357.54</v>
      </c>
      <c r="P2009" s="34">
        <v>14357.54</v>
      </c>
      <c r="Q2009" s="34"/>
      <c r="R2009" s="34"/>
      <c r="S2009" s="34"/>
    </row>
    <row r="2010" spans="1:19">
      <c r="B2010" s="5">
        <v>2010</v>
      </c>
      <c r="C2010" s="33"/>
      <c r="D2010" s="33"/>
      <c r="E2010" s="33"/>
      <c r="F2010" s="33"/>
      <c r="G2010" s="34">
        <v>53716.479999999996</v>
      </c>
      <c r="H2010" s="34">
        <v>53716.480000000003</v>
      </c>
      <c r="I2010" s="34">
        <v>53716.480000000003</v>
      </c>
      <c r="J2010" s="34">
        <v>53716.480000000003</v>
      </c>
      <c r="K2010" s="34">
        <v>54216.710000000006</v>
      </c>
      <c r="L2010" s="34">
        <v>54216.710000000006</v>
      </c>
      <c r="M2010" s="34">
        <v>54216.710000000006</v>
      </c>
      <c r="N2010" s="34">
        <v>54216.710000000006</v>
      </c>
      <c r="O2010" s="34">
        <v>54216.710000000006</v>
      </c>
      <c r="P2010" s="34">
        <v>54216.710000000006</v>
      </c>
      <c r="Q2010" s="34"/>
      <c r="R2010" s="34"/>
      <c r="S2010" s="34"/>
    </row>
    <row r="2011" spans="1:19">
      <c r="B2011" s="5">
        <v>2009</v>
      </c>
      <c r="C2011" s="33"/>
      <c r="D2011" s="33"/>
      <c r="E2011" s="33"/>
      <c r="F2011" s="34">
        <v>3481.36</v>
      </c>
      <c r="G2011" s="34">
        <v>3481.36</v>
      </c>
      <c r="H2011" s="34">
        <v>3481.36</v>
      </c>
      <c r="I2011" s="34">
        <v>3481.36</v>
      </c>
      <c r="J2011" s="34">
        <v>3481.36</v>
      </c>
      <c r="K2011" s="34">
        <v>3481.36</v>
      </c>
      <c r="L2011" s="34">
        <v>3481.36</v>
      </c>
      <c r="M2011" s="34">
        <v>3481.36</v>
      </c>
      <c r="N2011" s="34">
        <v>3481.36</v>
      </c>
      <c r="O2011" s="34">
        <v>3481.36</v>
      </c>
      <c r="P2011" s="34">
        <v>3481.36</v>
      </c>
      <c r="Q2011" s="34"/>
      <c r="R2011" s="34"/>
      <c r="S2011" s="34"/>
    </row>
    <row r="2012" spans="1:19">
      <c r="B2012" s="5">
        <v>2008</v>
      </c>
      <c r="C2012" s="33"/>
      <c r="D2012" s="33"/>
      <c r="E2012" s="34">
        <v>23325.070000000003</v>
      </c>
      <c r="F2012" s="34">
        <v>23325.07</v>
      </c>
      <c r="G2012" s="34">
        <v>23325.07</v>
      </c>
      <c r="H2012" s="34">
        <v>23325.07</v>
      </c>
      <c r="I2012" s="34">
        <v>23325.07</v>
      </c>
      <c r="J2012" s="34">
        <v>23325.07</v>
      </c>
      <c r="K2012" s="34">
        <v>25920.12</v>
      </c>
      <c r="L2012" s="34">
        <v>25920.12</v>
      </c>
      <c r="M2012" s="34">
        <v>25920.12</v>
      </c>
      <c r="N2012" s="34">
        <v>25920.12</v>
      </c>
      <c r="O2012" s="34">
        <v>25920.12</v>
      </c>
      <c r="P2012" s="34">
        <v>25920.12</v>
      </c>
      <c r="Q2012" s="34"/>
      <c r="R2012" s="34"/>
      <c r="S2012" s="34"/>
    </row>
    <row r="2013" spans="1:19">
      <c r="B2013" s="5">
        <v>2007</v>
      </c>
      <c r="C2013" s="33"/>
      <c r="D2013" s="34">
        <v>18985.77</v>
      </c>
      <c r="E2013" s="34">
        <v>18985.77</v>
      </c>
      <c r="F2013" s="34">
        <v>18985.77</v>
      </c>
      <c r="G2013" s="34">
        <v>18985.77</v>
      </c>
      <c r="H2013" s="34">
        <v>18985.77</v>
      </c>
      <c r="I2013" s="34">
        <v>18985.77</v>
      </c>
      <c r="J2013" s="34">
        <v>18985.77</v>
      </c>
      <c r="K2013" s="34">
        <v>18985.77</v>
      </c>
      <c r="L2013" s="34">
        <v>18985.77</v>
      </c>
      <c r="M2013" s="34">
        <v>18985.77</v>
      </c>
      <c r="N2013" s="34">
        <v>14015.75</v>
      </c>
      <c r="O2013" s="34">
        <v>14015.75</v>
      </c>
      <c r="P2013" s="34">
        <v>14015.75</v>
      </c>
      <c r="Q2013" s="34"/>
      <c r="R2013" s="34"/>
      <c r="S2013" s="34"/>
    </row>
    <row r="2014" spans="1:19">
      <c r="B2014" s="5">
        <v>2006</v>
      </c>
      <c r="C2014" s="34"/>
      <c r="D2014" s="34"/>
      <c r="E2014" s="34"/>
      <c r="F2014" s="34"/>
      <c r="G2014" s="34"/>
      <c r="H2014" s="34"/>
      <c r="I2014" s="34"/>
      <c r="J2014" s="34"/>
      <c r="K2014" s="34">
        <v>29500.38</v>
      </c>
      <c r="L2014" s="34">
        <v>29500.38</v>
      </c>
      <c r="M2014" s="34">
        <v>29500.38</v>
      </c>
      <c r="N2014" s="34">
        <v>29500.38</v>
      </c>
      <c r="O2014" s="34">
        <v>29500.38</v>
      </c>
      <c r="P2014" s="34">
        <v>29500.38</v>
      </c>
      <c r="Q2014" s="34"/>
      <c r="R2014" s="34"/>
      <c r="S2014" s="34"/>
    </row>
    <row r="2015" spans="1:19">
      <c r="B2015" s="5">
        <v>2005</v>
      </c>
      <c r="C2015" s="34"/>
      <c r="D2015" s="34"/>
      <c r="E2015" s="34"/>
      <c r="F2015" s="34"/>
      <c r="G2015" s="34"/>
      <c r="H2015" s="34"/>
      <c r="I2015" s="34"/>
      <c r="J2015" s="34"/>
      <c r="K2015" s="34">
        <v>56371.360000000001</v>
      </c>
      <c r="L2015" s="34">
        <v>56371.360000000001</v>
      </c>
      <c r="M2015" s="34">
        <v>56371.360000000001</v>
      </c>
      <c r="N2015" s="34">
        <v>56371.360000000008</v>
      </c>
      <c r="O2015" s="34">
        <v>56371.360000000008</v>
      </c>
      <c r="P2015" s="34">
        <v>56371.360000000008</v>
      </c>
      <c r="Q2015" s="34"/>
      <c r="R2015" s="34"/>
      <c r="S2015" s="34"/>
    </row>
    <row r="2016" spans="1:19">
      <c r="B2016" s="5">
        <v>2004</v>
      </c>
      <c r="C2016" s="34"/>
      <c r="D2016" s="34"/>
      <c r="E2016" s="34"/>
      <c r="F2016" s="34"/>
      <c r="G2016" s="34"/>
      <c r="H2016" s="34"/>
      <c r="I2016" s="34"/>
      <c r="J2016" s="34"/>
      <c r="K2016" s="34">
        <v>58768.58</v>
      </c>
      <c r="L2016" s="34">
        <v>58768.58</v>
      </c>
      <c r="M2016" s="34">
        <v>58768.58</v>
      </c>
      <c r="N2016" s="34">
        <v>58768.58</v>
      </c>
      <c r="O2016" s="34">
        <v>58768.58</v>
      </c>
      <c r="P2016" s="34">
        <v>58768.58</v>
      </c>
      <c r="Q2016" s="34"/>
      <c r="R2016" s="34"/>
      <c r="S2016" s="34"/>
    </row>
    <row r="2017" spans="2:19">
      <c r="B2017" s="5">
        <v>2003</v>
      </c>
      <c r="C2017" s="34">
        <v>7313.11</v>
      </c>
      <c r="D2017" s="34">
        <v>7313.11</v>
      </c>
      <c r="E2017" s="34">
        <v>7313.11</v>
      </c>
      <c r="F2017" s="34">
        <v>7313.11</v>
      </c>
      <c r="G2017" s="34">
        <v>7313.11</v>
      </c>
      <c r="H2017" s="34">
        <v>7313.11</v>
      </c>
      <c r="I2017" s="34">
        <v>7313.11</v>
      </c>
      <c r="J2017" s="34">
        <v>7313.11</v>
      </c>
      <c r="K2017" s="34">
        <v>54136.900000000009</v>
      </c>
      <c r="L2017" s="34">
        <v>54136.900000000009</v>
      </c>
      <c r="M2017" s="34">
        <v>54136.900000000009</v>
      </c>
      <c r="N2017" s="34">
        <v>54136.9</v>
      </c>
      <c r="O2017" s="34">
        <v>54136.9</v>
      </c>
      <c r="P2017" s="34">
        <v>54136.9</v>
      </c>
      <c r="Q2017" s="34"/>
      <c r="R2017" s="34"/>
      <c r="S2017" s="34"/>
    </row>
    <row r="2018" spans="2:19">
      <c r="B2018" s="5">
        <v>2002</v>
      </c>
      <c r="C2018" s="34">
        <v>23241.4</v>
      </c>
      <c r="D2018" s="34">
        <v>23241.4</v>
      </c>
      <c r="E2018" s="34">
        <v>23241.4</v>
      </c>
      <c r="F2018" s="34">
        <v>23241.4</v>
      </c>
      <c r="G2018" s="34">
        <v>23241.4</v>
      </c>
      <c r="H2018" s="34">
        <v>23241.4</v>
      </c>
      <c r="I2018" s="34">
        <v>23241.4</v>
      </c>
      <c r="J2018" s="34">
        <v>23241.4</v>
      </c>
      <c r="K2018" s="34">
        <v>68134.22</v>
      </c>
      <c r="L2018" s="34">
        <v>68134.22</v>
      </c>
      <c r="M2018" s="34">
        <v>68134.22</v>
      </c>
      <c r="N2018" s="34">
        <v>68134.22</v>
      </c>
      <c r="O2018" s="34">
        <v>68134.22</v>
      </c>
      <c r="P2018" s="34">
        <v>68134.22</v>
      </c>
      <c r="Q2018" s="34"/>
      <c r="R2018" s="34"/>
      <c r="S2018" s="34"/>
    </row>
    <row r="2019" spans="2:19">
      <c r="B2019" s="5">
        <v>2001</v>
      </c>
      <c r="C2019" s="34">
        <v>62994.89</v>
      </c>
      <c r="D2019" s="34">
        <v>62994.89</v>
      </c>
      <c r="E2019" s="34">
        <v>62994.89</v>
      </c>
      <c r="F2019" s="34">
        <v>62994.89</v>
      </c>
      <c r="G2019" s="34">
        <v>62994.89</v>
      </c>
      <c r="H2019" s="34">
        <v>62994.89</v>
      </c>
      <c r="I2019" s="34">
        <v>62994.89</v>
      </c>
      <c r="J2019" s="34">
        <v>62994.89</v>
      </c>
      <c r="K2019" s="34">
        <v>104809.48</v>
      </c>
      <c r="L2019" s="34">
        <v>104809.48</v>
      </c>
      <c r="M2019" s="34">
        <v>104809.48</v>
      </c>
      <c r="N2019" s="34">
        <v>104809.48000000001</v>
      </c>
      <c r="O2019" s="34">
        <v>104809.48000000001</v>
      </c>
      <c r="P2019" s="34">
        <v>104809.48000000001</v>
      </c>
      <c r="Q2019" s="34"/>
      <c r="R2019" s="34"/>
      <c r="S2019" s="34"/>
    </row>
    <row r="2020" spans="2:19">
      <c r="B2020" s="5">
        <v>2000</v>
      </c>
      <c r="C2020" s="34">
        <v>71101.27</v>
      </c>
      <c r="D2020" s="34">
        <v>71101.27</v>
      </c>
      <c r="E2020" s="34">
        <v>71101.27</v>
      </c>
      <c r="F2020" s="34">
        <v>71101.27</v>
      </c>
      <c r="G2020" s="34">
        <v>71101.27</v>
      </c>
      <c r="H2020" s="34">
        <v>71101.27</v>
      </c>
      <c r="I2020" s="34">
        <v>71101.27</v>
      </c>
      <c r="J2020" s="34">
        <v>71101.27</v>
      </c>
      <c r="K2020" s="34">
        <v>100333.38</v>
      </c>
      <c r="L2020" s="34">
        <v>100333.38</v>
      </c>
      <c r="M2020" s="34">
        <v>100333.38</v>
      </c>
      <c r="N2020" s="34">
        <v>100333.38</v>
      </c>
      <c r="O2020" s="34">
        <v>100333.38</v>
      </c>
      <c r="P2020" s="34">
        <v>100333.38</v>
      </c>
      <c r="Q2020" s="34"/>
      <c r="R2020" s="34"/>
      <c r="S2020" s="34"/>
    </row>
    <row r="2021" spans="2:19">
      <c r="B2021" s="5">
        <v>1999</v>
      </c>
      <c r="C2021" s="34">
        <v>114728.78</v>
      </c>
      <c r="D2021" s="34">
        <v>114728.78</v>
      </c>
      <c r="E2021" s="34">
        <v>114728.78</v>
      </c>
      <c r="F2021" s="34">
        <v>114728.78</v>
      </c>
      <c r="G2021" s="34">
        <v>114728.78</v>
      </c>
      <c r="H2021" s="34">
        <v>114728.78</v>
      </c>
      <c r="I2021" s="34">
        <v>114728.78</v>
      </c>
      <c r="J2021" s="34">
        <v>114728.78</v>
      </c>
      <c r="K2021" s="34">
        <v>210317.37</v>
      </c>
      <c r="L2021" s="34">
        <v>210317.37</v>
      </c>
      <c r="M2021" s="34">
        <v>210317.37</v>
      </c>
      <c r="N2021" s="34">
        <v>210317.37</v>
      </c>
      <c r="O2021" s="34">
        <v>210317.37</v>
      </c>
      <c r="P2021" s="34">
        <v>210317.37</v>
      </c>
      <c r="Q2021" s="34"/>
      <c r="R2021" s="34"/>
      <c r="S2021" s="34"/>
    </row>
    <row r="2022" spans="2:19">
      <c r="B2022" s="5">
        <v>1998</v>
      </c>
      <c r="C2022" s="34">
        <v>192821.98</v>
      </c>
      <c r="D2022" s="34">
        <v>192821.98</v>
      </c>
      <c r="E2022" s="34">
        <v>192821.98</v>
      </c>
      <c r="F2022" s="34">
        <v>192821.98</v>
      </c>
      <c r="G2022" s="34">
        <v>192821.98</v>
      </c>
      <c r="H2022" s="34">
        <v>192821.98</v>
      </c>
      <c r="I2022" s="34">
        <v>192821.98</v>
      </c>
      <c r="J2022" s="34">
        <v>192821.98</v>
      </c>
      <c r="K2022" s="34">
        <v>293459.54000000004</v>
      </c>
      <c r="L2022" s="34">
        <v>293459.54000000004</v>
      </c>
      <c r="M2022" s="34">
        <v>293459.54000000004</v>
      </c>
      <c r="N2022" s="34">
        <v>293459.54000000004</v>
      </c>
      <c r="O2022" s="34">
        <v>293459.54000000004</v>
      </c>
      <c r="P2022" s="34">
        <v>293459.54000000004</v>
      </c>
      <c r="Q2022" s="34"/>
      <c r="R2022" s="34"/>
      <c r="S2022" s="34"/>
    </row>
    <row r="2023" spans="2:19">
      <c r="B2023" s="5">
        <v>1997</v>
      </c>
      <c r="C2023" s="34">
        <v>714359.22</v>
      </c>
      <c r="D2023" s="34">
        <v>714359.22</v>
      </c>
      <c r="E2023" s="34">
        <v>714359.22</v>
      </c>
      <c r="F2023" s="34">
        <v>714359.22</v>
      </c>
      <c r="G2023" s="34">
        <v>714359.22</v>
      </c>
      <c r="H2023" s="34">
        <v>714359.22</v>
      </c>
      <c r="I2023" s="34">
        <v>714359.22</v>
      </c>
      <c r="J2023" s="34">
        <v>714359.22</v>
      </c>
      <c r="K2023" s="34">
        <v>1172502.8199999998</v>
      </c>
      <c r="L2023" s="34">
        <v>1172502.8199999998</v>
      </c>
      <c r="M2023" s="34">
        <v>1172502.8199999998</v>
      </c>
      <c r="N2023" s="34">
        <v>1172502.8199999998</v>
      </c>
      <c r="O2023" s="34">
        <v>1172502.8199999998</v>
      </c>
      <c r="P2023" s="34">
        <v>1172502.8199999998</v>
      </c>
      <c r="Q2023" s="34"/>
      <c r="R2023" s="34"/>
      <c r="S2023" s="34"/>
    </row>
    <row r="2024" spans="2:19">
      <c r="B2024" s="5">
        <v>1996</v>
      </c>
      <c r="C2024" s="34">
        <v>1213008.3400000001</v>
      </c>
      <c r="D2024" s="34">
        <v>1213008.02</v>
      </c>
      <c r="E2024" s="34">
        <v>1213008.02</v>
      </c>
      <c r="F2024" s="34">
        <v>1213008.02</v>
      </c>
      <c r="G2024" s="34">
        <v>1213008.02</v>
      </c>
      <c r="H2024" s="34">
        <v>1213008.02</v>
      </c>
      <c r="I2024" s="34">
        <v>1213008.02</v>
      </c>
      <c r="J2024" s="34">
        <v>1213008.02</v>
      </c>
      <c r="K2024" s="34">
        <v>1353673.1</v>
      </c>
      <c r="L2024" s="34">
        <v>1353673.1</v>
      </c>
      <c r="M2024" s="34">
        <v>1353673.1</v>
      </c>
      <c r="N2024" s="34">
        <v>1353673.1</v>
      </c>
      <c r="O2024" s="34">
        <v>1353673.1</v>
      </c>
      <c r="P2024" s="34">
        <v>1353673.1</v>
      </c>
      <c r="Q2024" s="34"/>
      <c r="R2024" s="34"/>
      <c r="S2024" s="34"/>
    </row>
    <row r="2025" spans="2:19">
      <c r="B2025" s="5">
        <v>1995</v>
      </c>
      <c r="C2025" s="34">
        <v>1976561.86</v>
      </c>
      <c r="D2025" s="34">
        <v>1976561.86</v>
      </c>
      <c r="E2025" s="34">
        <v>1976561.86</v>
      </c>
      <c r="F2025" s="34">
        <v>1976561.86</v>
      </c>
      <c r="G2025" s="34">
        <v>1976561.86</v>
      </c>
      <c r="H2025" s="34">
        <v>1976561.86</v>
      </c>
      <c r="I2025" s="34">
        <v>1976561.86</v>
      </c>
      <c r="J2025" s="34">
        <v>1976561.86</v>
      </c>
      <c r="K2025" s="34">
        <v>2526221.6100000003</v>
      </c>
      <c r="L2025" s="34">
        <v>2526221.6100000003</v>
      </c>
      <c r="M2025" s="34">
        <v>2526221.6100000003</v>
      </c>
      <c r="N2025" s="34">
        <v>2526221.61</v>
      </c>
      <c r="O2025" s="34">
        <v>2526221.61</v>
      </c>
      <c r="P2025" s="34">
        <v>2526221.61</v>
      </c>
      <c r="Q2025" s="34"/>
      <c r="R2025" s="34"/>
      <c r="S2025" s="34"/>
    </row>
    <row r="2026" spans="2:19">
      <c r="B2026" s="5">
        <v>1994</v>
      </c>
      <c r="C2026" s="34">
        <v>797239.54</v>
      </c>
      <c r="D2026" s="34">
        <v>797239.54</v>
      </c>
      <c r="E2026" s="34">
        <v>797239.54</v>
      </c>
      <c r="F2026" s="34">
        <v>797239.54</v>
      </c>
      <c r="G2026" s="34">
        <v>797239.54</v>
      </c>
      <c r="H2026" s="34">
        <v>797239.54</v>
      </c>
      <c r="I2026" s="34">
        <v>797239.54</v>
      </c>
      <c r="J2026" s="34">
        <v>797239.54</v>
      </c>
      <c r="K2026" s="34">
        <v>1306269.48</v>
      </c>
      <c r="L2026" s="34">
        <v>1306269.48</v>
      </c>
      <c r="M2026" s="34">
        <v>1306269.48</v>
      </c>
      <c r="N2026" s="34">
        <v>1306269.48</v>
      </c>
      <c r="O2026" s="34">
        <v>1306269.48</v>
      </c>
      <c r="P2026" s="34">
        <v>1306269.48</v>
      </c>
      <c r="Q2026" s="34"/>
      <c r="R2026" s="34"/>
      <c r="S2026" s="34"/>
    </row>
    <row r="2027" spans="2:19">
      <c r="B2027" s="5">
        <v>1993</v>
      </c>
      <c r="C2027" s="34">
        <v>341685.12</v>
      </c>
      <c r="D2027" s="34">
        <v>341685.12</v>
      </c>
      <c r="E2027" s="34">
        <v>341685.12</v>
      </c>
      <c r="F2027" s="34">
        <v>341685.12</v>
      </c>
      <c r="G2027" s="34">
        <v>341685.12</v>
      </c>
      <c r="H2027" s="34">
        <v>341685.12</v>
      </c>
      <c r="I2027" s="34">
        <v>341685.12</v>
      </c>
      <c r="J2027" s="34">
        <v>341685.12</v>
      </c>
      <c r="K2027" s="34">
        <v>725701.6100000001</v>
      </c>
      <c r="L2027" s="34">
        <v>725701.6100000001</v>
      </c>
      <c r="M2027" s="34">
        <v>725701.6100000001</v>
      </c>
      <c r="N2027" s="34">
        <v>725701.61</v>
      </c>
      <c r="O2027" s="34">
        <v>725701.61</v>
      </c>
      <c r="P2027" s="34">
        <v>725701.61</v>
      </c>
      <c r="Q2027" s="34"/>
      <c r="R2027" s="34"/>
      <c r="S2027" s="34"/>
    </row>
    <row r="2028" spans="2:19">
      <c r="B2028" s="5">
        <v>1992</v>
      </c>
      <c r="C2028" s="34"/>
      <c r="D2028" s="34"/>
      <c r="E2028" s="34"/>
      <c r="F2028" s="34"/>
      <c r="G2028" s="34"/>
      <c r="H2028" s="34"/>
      <c r="I2028" s="34"/>
      <c r="J2028" s="34"/>
      <c r="K2028" s="34">
        <v>120579.84</v>
      </c>
      <c r="L2028" s="34">
        <v>120579.84</v>
      </c>
      <c r="M2028" s="34">
        <v>120579.84</v>
      </c>
      <c r="N2028" s="34">
        <v>103173.23999999999</v>
      </c>
      <c r="O2028" s="34">
        <v>103173.23999999999</v>
      </c>
      <c r="P2028" s="34">
        <v>103173.23999999999</v>
      </c>
      <c r="Q2028" s="34"/>
      <c r="R2028" s="34"/>
      <c r="S2028" s="34"/>
    </row>
    <row r="2029" spans="2:19">
      <c r="B2029" s="5">
        <v>1991</v>
      </c>
      <c r="C2029" s="34"/>
      <c r="D2029" s="34"/>
      <c r="E2029" s="34"/>
      <c r="F2029" s="34"/>
      <c r="G2029" s="34"/>
      <c r="H2029" s="34"/>
      <c r="I2029" s="34"/>
      <c r="J2029" s="34"/>
      <c r="K2029" s="34">
        <v>75912.539999999994</v>
      </c>
      <c r="L2029" s="34">
        <v>75912.539999999994</v>
      </c>
      <c r="M2029" s="34">
        <v>75912.539999999994</v>
      </c>
      <c r="N2029" s="34">
        <v>75912.539999999994</v>
      </c>
      <c r="O2029" s="34">
        <v>75912.539999999994</v>
      </c>
      <c r="P2029" s="34">
        <v>75912.539999999994</v>
      </c>
      <c r="Q2029" s="34"/>
      <c r="R2029" s="34"/>
      <c r="S2029" s="34"/>
    </row>
    <row r="2030" spans="2:19">
      <c r="B2030" s="5">
        <v>1990</v>
      </c>
      <c r="C2030" s="34"/>
      <c r="D2030" s="34"/>
      <c r="E2030" s="34"/>
      <c r="F2030" s="34"/>
      <c r="G2030" s="34"/>
      <c r="H2030" s="34"/>
      <c r="I2030" s="34"/>
      <c r="J2030" s="34"/>
      <c r="K2030" s="34">
        <v>84793.680000000008</v>
      </c>
      <c r="L2030" s="34">
        <v>84793.680000000008</v>
      </c>
      <c r="M2030" s="34">
        <v>84793.680000000008</v>
      </c>
      <c r="N2030" s="34">
        <v>84793.680000000008</v>
      </c>
      <c r="O2030" s="34">
        <v>84793.680000000008</v>
      </c>
      <c r="P2030" s="34">
        <v>84793.680000000008</v>
      </c>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v>68834.006346999988</v>
      </c>
      <c r="L2032" s="34">
        <v>68834.006346999988</v>
      </c>
      <c r="M2032" s="34">
        <v>68834.006346999988</v>
      </c>
      <c r="N2032" s="34">
        <v>68834.009999999995</v>
      </c>
      <c r="O2032" s="34">
        <v>68834.009999999995</v>
      </c>
      <c r="P2032" s="34">
        <v>68834.009999999995</v>
      </c>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v>11774.42</v>
      </c>
      <c r="L2034" s="34">
        <v>11774.42</v>
      </c>
      <c r="M2034" s="34">
        <v>11774.42</v>
      </c>
      <c r="N2034" s="34">
        <v>11774.42</v>
      </c>
      <c r="O2034" s="34">
        <v>11774.42</v>
      </c>
      <c r="P2034" s="34">
        <v>11774.42</v>
      </c>
      <c r="Q2034" s="34"/>
      <c r="R2034" s="34"/>
      <c r="S2034" s="34"/>
    </row>
    <row r="2035" spans="2:19">
      <c r="B2035" s="5">
        <v>1985</v>
      </c>
      <c r="C2035" s="34"/>
      <c r="D2035" s="34"/>
      <c r="E2035" s="34"/>
      <c r="F2035" s="34"/>
      <c r="G2035" s="34"/>
      <c r="H2035" s="34"/>
      <c r="I2035" s="34"/>
      <c r="J2035" s="34"/>
      <c r="K2035" s="34">
        <v>4857.88</v>
      </c>
      <c r="L2035" s="34">
        <v>4857.88</v>
      </c>
      <c r="M2035" s="34">
        <v>4857.88</v>
      </c>
      <c r="N2035" s="34">
        <v>4857.88</v>
      </c>
      <c r="O2035" s="34">
        <v>4857.88</v>
      </c>
      <c r="P2035" s="34">
        <v>4857.88</v>
      </c>
      <c r="Q2035" s="34"/>
      <c r="R2035" s="34"/>
      <c r="S2035" s="34"/>
    </row>
    <row r="2036" spans="2:19">
      <c r="B2036" s="5">
        <v>1984</v>
      </c>
      <c r="C2036" s="34">
        <v>2659786.9699999997</v>
      </c>
      <c r="D2036" s="34">
        <v>2659786.9699999997</v>
      </c>
      <c r="E2036" s="34">
        <v>2654594.09</v>
      </c>
      <c r="F2036" s="34">
        <v>2654594.09</v>
      </c>
      <c r="G2036" s="34">
        <v>2640311</v>
      </c>
      <c r="H2036" s="34">
        <v>2640311</v>
      </c>
      <c r="I2036" s="34">
        <v>2640311</v>
      </c>
      <c r="J2036" s="34">
        <v>2640311</v>
      </c>
      <c r="K2036" s="34">
        <v>2634559.83</v>
      </c>
      <c r="L2036" s="34">
        <v>2619099.1284245127</v>
      </c>
      <c r="M2036" s="34">
        <v>2619099.1284245127</v>
      </c>
      <c r="N2036" s="34">
        <v>2619099.1284245127</v>
      </c>
      <c r="O2036" s="34">
        <v>2602134.5284245126</v>
      </c>
      <c r="P2036" s="34">
        <v>2590285.7784245126</v>
      </c>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201</v>
      </c>
      <c r="B2091" s="6" t="s">
        <v>180</v>
      </c>
      <c r="C2091" s="7">
        <f>SUM(C1998:C2090)</f>
        <v>8174842.4800000004</v>
      </c>
      <c r="D2091" s="7">
        <f t="shared" ref="D2091:S2091" si="201">SUM(D1998:D2090)</f>
        <v>8193827.9299999997</v>
      </c>
      <c r="E2091" s="7">
        <f t="shared" si="201"/>
        <v>8211960.1200000001</v>
      </c>
      <c r="F2091" s="7">
        <f t="shared" si="201"/>
        <v>8215441.4800000004</v>
      </c>
      <c r="G2091" s="7">
        <f t="shared" si="201"/>
        <v>8254874.8700000001</v>
      </c>
      <c r="H2091" s="7">
        <f t="shared" si="201"/>
        <v>8264642.8700000001</v>
      </c>
      <c r="I2091" s="7">
        <f t="shared" si="201"/>
        <v>8264642.8700000001</v>
      </c>
      <c r="J2091" s="7">
        <f t="shared" si="201"/>
        <v>8273473.8000000007</v>
      </c>
      <c r="K2091" s="7">
        <f t="shared" si="201"/>
        <v>11283109.806347001</v>
      </c>
      <c r="L2091" s="7">
        <f t="shared" si="201"/>
        <v>11296828.924771514</v>
      </c>
      <c r="M2091" s="7">
        <f t="shared" si="201"/>
        <v>11364040.474771515</v>
      </c>
      <c r="N2091" s="7">
        <f t="shared" si="201"/>
        <v>11515655.998424511</v>
      </c>
      <c r="O2091" s="7">
        <f t="shared" si="201"/>
        <v>11734658.398424512</v>
      </c>
      <c r="P2091" s="7">
        <f t="shared" si="201"/>
        <v>12253975.188424513</v>
      </c>
      <c r="Q2091" s="7">
        <f t="shared" si="201"/>
        <v>0</v>
      </c>
      <c r="R2091" s="7">
        <f t="shared" si="201"/>
        <v>0</v>
      </c>
      <c r="S2091" s="7">
        <f t="shared" si="201"/>
        <v>0</v>
      </c>
    </row>
    <row r="2092" spans="1:19">
      <c r="A2092" s="64"/>
      <c r="B2092" s="6"/>
      <c r="C2092" s="7"/>
      <c r="D2092" s="7"/>
      <c r="E2092" s="7"/>
      <c r="F2092" s="7"/>
      <c r="G2092" s="7"/>
      <c r="H2092" s="7"/>
      <c r="I2092" s="7"/>
      <c r="J2092" s="7"/>
      <c r="K2092" s="7"/>
      <c r="L2092" s="7"/>
      <c r="M2092" s="9"/>
    </row>
    <row r="2093" spans="1:19" ht="25.5">
      <c r="A2093" s="65" t="s">
        <v>202</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v>395.47</v>
      </c>
      <c r="M2100" s="34">
        <v>395.47</v>
      </c>
      <c r="N2100" s="34">
        <v>395.47</v>
      </c>
      <c r="O2100" s="34">
        <v>395.47</v>
      </c>
      <c r="P2100" s="34">
        <v>395.47</v>
      </c>
      <c r="Q2100" s="34"/>
      <c r="R2100" s="34"/>
      <c r="S2100" s="34"/>
    </row>
    <row r="2101" spans="1:19">
      <c r="B2101" s="5">
        <v>2014</v>
      </c>
      <c r="C2101" s="33"/>
      <c r="D2101" s="33"/>
      <c r="E2101" s="33"/>
      <c r="F2101" s="33"/>
      <c r="G2101" s="33"/>
      <c r="H2101" s="33"/>
      <c r="I2101" s="33"/>
      <c r="J2101" s="33"/>
      <c r="K2101" s="34">
        <v>2683.85</v>
      </c>
      <c r="L2101" s="34">
        <v>2683.85</v>
      </c>
      <c r="M2101" s="34">
        <v>2683.85</v>
      </c>
      <c r="N2101" s="34">
        <v>2683.85</v>
      </c>
      <c r="O2101" s="34">
        <v>2683.85</v>
      </c>
      <c r="P2101" s="34">
        <v>2683.85</v>
      </c>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v>3156.75</v>
      </c>
      <c r="L2107" s="34">
        <v>3156.75</v>
      </c>
      <c r="M2107" s="34">
        <v>3156.75</v>
      </c>
      <c r="N2107" s="34">
        <v>3156.75</v>
      </c>
      <c r="O2107" s="34">
        <v>3156.75</v>
      </c>
      <c r="P2107" s="34">
        <v>3156.75</v>
      </c>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v>479.89</v>
      </c>
      <c r="L2111" s="34">
        <v>479.89</v>
      </c>
      <c r="M2111" s="34">
        <v>479.89</v>
      </c>
      <c r="N2111" s="34">
        <v>479.89</v>
      </c>
      <c r="O2111" s="34">
        <v>479.89</v>
      </c>
      <c r="P2111" s="34">
        <v>479.89</v>
      </c>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v>73979.33</v>
      </c>
      <c r="D2116" s="34">
        <v>73979.33</v>
      </c>
      <c r="E2116" s="34">
        <v>73979.33</v>
      </c>
      <c r="F2116" s="34">
        <v>73979.33</v>
      </c>
      <c r="G2116" s="34">
        <v>73979.33</v>
      </c>
      <c r="H2116" s="34">
        <v>73979.33</v>
      </c>
      <c r="I2116" s="34">
        <v>73979.33</v>
      </c>
      <c r="J2116" s="34">
        <v>73979.33</v>
      </c>
      <c r="K2116" s="34">
        <v>73979.33</v>
      </c>
      <c r="L2116" s="34">
        <v>73979.33</v>
      </c>
      <c r="M2116" s="34">
        <v>73979.33</v>
      </c>
      <c r="N2116" s="34">
        <v>73979.33</v>
      </c>
      <c r="O2116" s="34">
        <v>73979.33</v>
      </c>
      <c r="P2116" s="34">
        <v>73979.33</v>
      </c>
      <c r="Q2116" s="34"/>
      <c r="R2116" s="34"/>
      <c r="S2116" s="34"/>
    </row>
    <row r="2117" spans="2:19">
      <c r="B2117" s="5">
        <v>1998</v>
      </c>
      <c r="C2117" s="34">
        <v>69523.94</v>
      </c>
      <c r="D2117" s="34">
        <v>69523.94</v>
      </c>
      <c r="E2117" s="34">
        <v>69523.94</v>
      </c>
      <c r="F2117" s="34">
        <v>69523.94</v>
      </c>
      <c r="G2117" s="34">
        <v>69523.94</v>
      </c>
      <c r="H2117" s="34">
        <v>69523.94</v>
      </c>
      <c r="I2117" s="34">
        <v>69523.94</v>
      </c>
      <c r="J2117" s="34">
        <v>69523.94</v>
      </c>
      <c r="K2117" s="34">
        <v>70491.820000000007</v>
      </c>
      <c r="L2117" s="34">
        <v>70491.820000000007</v>
      </c>
      <c r="M2117" s="34">
        <v>70491.820000000007</v>
      </c>
      <c r="N2117" s="34">
        <v>70491.820000000007</v>
      </c>
      <c r="O2117" s="34">
        <v>70491.820000000007</v>
      </c>
      <c r="P2117" s="34">
        <v>70491.820000000007</v>
      </c>
      <c r="Q2117" s="34"/>
      <c r="R2117" s="34"/>
      <c r="S2117" s="34"/>
    </row>
    <row r="2118" spans="2:19">
      <c r="B2118" s="5">
        <v>1997</v>
      </c>
      <c r="C2118" s="34">
        <v>108238.45</v>
      </c>
      <c r="D2118" s="34">
        <v>108238.45</v>
      </c>
      <c r="E2118" s="34">
        <v>108238.45</v>
      </c>
      <c r="F2118" s="34">
        <v>108238.45</v>
      </c>
      <c r="G2118" s="34">
        <v>108238.45</v>
      </c>
      <c r="H2118" s="34">
        <v>108238.45</v>
      </c>
      <c r="I2118" s="34">
        <v>108238.45</v>
      </c>
      <c r="J2118" s="34">
        <v>108238.45</v>
      </c>
      <c r="K2118" s="34">
        <v>111509.18</v>
      </c>
      <c r="L2118" s="34">
        <v>111509.18</v>
      </c>
      <c r="M2118" s="34">
        <v>111509.18</v>
      </c>
      <c r="N2118" s="34">
        <v>111509.18</v>
      </c>
      <c r="O2118" s="34">
        <v>111509.18</v>
      </c>
      <c r="P2118" s="34">
        <v>111509.18</v>
      </c>
      <c r="Q2118" s="34"/>
      <c r="R2118" s="34"/>
      <c r="S2118" s="34"/>
    </row>
    <row r="2119" spans="2:19">
      <c r="B2119" s="5">
        <v>1996</v>
      </c>
      <c r="C2119" s="34">
        <v>19256.240000000002</v>
      </c>
      <c r="D2119" s="34">
        <v>19256.240000000002</v>
      </c>
      <c r="E2119" s="34">
        <v>19256.240000000002</v>
      </c>
      <c r="F2119" s="34">
        <v>19256.240000000002</v>
      </c>
      <c r="G2119" s="34">
        <v>19256.240000000002</v>
      </c>
      <c r="H2119" s="34">
        <v>19256.240000000002</v>
      </c>
      <c r="I2119" s="34">
        <v>19256.240000000002</v>
      </c>
      <c r="J2119" s="34">
        <v>19256.240000000002</v>
      </c>
      <c r="K2119" s="34">
        <v>24843.13</v>
      </c>
      <c r="L2119" s="34">
        <v>24843.13</v>
      </c>
      <c r="M2119" s="34">
        <v>24843.13</v>
      </c>
      <c r="N2119" s="34">
        <v>24843.13</v>
      </c>
      <c r="O2119" s="34">
        <v>24843.13</v>
      </c>
      <c r="P2119" s="34">
        <v>24843.13</v>
      </c>
      <c r="Q2119" s="34"/>
      <c r="R2119" s="34"/>
      <c r="S2119" s="34"/>
    </row>
    <row r="2120" spans="2:19">
      <c r="B2120" s="5">
        <v>1995</v>
      </c>
      <c r="C2120" s="34">
        <v>83569.63</v>
      </c>
      <c r="D2120" s="34">
        <v>83569.63</v>
      </c>
      <c r="E2120" s="34">
        <v>83569.63</v>
      </c>
      <c r="F2120" s="34">
        <v>83569.63</v>
      </c>
      <c r="G2120" s="34">
        <v>83569.63</v>
      </c>
      <c r="H2120" s="34">
        <v>83569.63</v>
      </c>
      <c r="I2120" s="34">
        <v>83569.63</v>
      </c>
      <c r="J2120" s="34">
        <v>83569.63</v>
      </c>
      <c r="K2120" s="34">
        <v>91869.930000000008</v>
      </c>
      <c r="L2120" s="34">
        <v>91869.930000000008</v>
      </c>
      <c r="M2120" s="34">
        <v>91869.930000000008</v>
      </c>
      <c r="N2120" s="34">
        <v>91869.930000000008</v>
      </c>
      <c r="O2120" s="34">
        <v>91869.930000000008</v>
      </c>
      <c r="P2120" s="34">
        <v>91869.930000000008</v>
      </c>
      <c r="Q2120" s="34"/>
      <c r="R2120" s="34"/>
      <c r="S2120" s="34"/>
    </row>
    <row r="2121" spans="2:19">
      <c r="B2121" s="5">
        <v>1994</v>
      </c>
      <c r="C2121" s="34">
        <v>28965.200000000001</v>
      </c>
      <c r="D2121" s="34">
        <v>28965.200000000001</v>
      </c>
      <c r="E2121" s="34">
        <v>28965.200000000001</v>
      </c>
      <c r="F2121" s="34">
        <v>28965.200000000001</v>
      </c>
      <c r="G2121" s="34">
        <v>28965.200000000001</v>
      </c>
      <c r="H2121" s="34">
        <v>28965.200000000001</v>
      </c>
      <c r="I2121" s="34">
        <v>28965.200000000001</v>
      </c>
      <c r="J2121" s="34">
        <v>28965.200000000001</v>
      </c>
      <c r="K2121" s="34">
        <v>38158.740000000005</v>
      </c>
      <c r="L2121" s="34">
        <v>38158.740000000005</v>
      </c>
      <c r="M2121" s="34">
        <v>38158.740000000005</v>
      </c>
      <c r="N2121" s="34">
        <v>38158.740000000005</v>
      </c>
      <c r="O2121" s="34">
        <v>38158.740000000005</v>
      </c>
      <c r="P2121" s="34">
        <v>38158.740000000005</v>
      </c>
      <c r="Q2121" s="34"/>
      <c r="R2121" s="34"/>
      <c r="S2121" s="34"/>
    </row>
    <row r="2122" spans="2:19">
      <c r="B2122" s="5">
        <v>1993</v>
      </c>
      <c r="C2122" s="34">
        <v>38399.040000000001</v>
      </c>
      <c r="D2122" s="34">
        <v>38399.040000000001</v>
      </c>
      <c r="E2122" s="34">
        <v>38399.040000000001</v>
      </c>
      <c r="F2122" s="34">
        <v>38399.040000000001</v>
      </c>
      <c r="G2122" s="34">
        <v>38399.040000000001</v>
      </c>
      <c r="H2122" s="34">
        <v>38399.040000000001</v>
      </c>
      <c r="I2122" s="34">
        <v>38399.040000000001</v>
      </c>
      <c r="J2122" s="34">
        <v>38399.040000000001</v>
      </c>
      <c r="K2122" s="34">
        <v>39303.51</v>
      </c>
      <c r="L2122" s="34">
        <v>39303.51</v>
      </c>
      <c r="M2122" s="34">
        <v>39303.51</v>
      </c>
      <c r="N2122" s="34">
        <v>39303.51</v>
      </c>
      <c r="O2122" s="34">
        <v>39303.51</v>
      </c>
      <c r="P2122" s="34">
        <v>39303.51</v>
      </c>
      <c r="Q2122" s="34"/>
      <c r="R2122" s="34"/>
      <c r="S2122" s="34"/>
    </row>
    <row r="2123" spans="2:19">
      <c r="B2123" s="5">
        <v>1992</v>
      </c>
      <c r="C2123" s="34">
        <v>685.64</v>
      </c>
      <c r="D2123" s="34">
        <v>685.64</v>
      </c>
      <c r="E2123" s="34">
        <v>685.64</v>
      </c>
      <c r="F2123" s="34">
        <v>685.64</v>
      </c>
      <c r="G2123" s="34">
        <v>685.64</v>
      </c>
      <c r="H2123" s="34">
        <v>685.64</v>
      </c>
      <c r="I2123" s="34">
        <v>685.64</v>
      </c>
      <c r="J2123" s="34">
        <v>685.64</v>
      </c>
      <c r="K2123" s="34">
        <v>992.93</v>
      </c>
      <c r="L2123" s="34">
        <v>992.93</v>
      </c>
      <c r="M2123" s="34">
        <v>992.93</v>
      </c>
      <c r="N2123" s="34">
        <v>992.93</v>
      </c>
      <c r="O2123" s="34">
        <v>992.93</v>
      </c>
      <c r="P2123" s="34">
        <v>892.14</v>
      </c>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v>958.29</v>
      </c>
      <c r="L2126" s="34">
        <v>958.29</v>
      </c>
      <c r="M2126" s="34">
        <v>958.29</v>
      </c>
      <c r="N2126" s="34">
        <v>958.29</v>
      </c>
      <c r="O2126" s="34">
        <v>958.29</v>
      </c>
      <c r="P2126" s="34">
        <v>958.29</v>
      </c>
      <c r="Q2126" s="34"/>
      <c r="R2126" s="34"/>
      <c r="S2126" s="34"/>
    </row>
    <row r="2127" spans="2:19">
      <c r="B2127" s="5">
        <v>1988</v>
      </c>
      <c r="C2127" s="34">
        <v>357930.5</v>
      </c>
      <c r="D2127" s="34">
        <v>357930.5</v>
      </c>
      <c r="E2127" s="34">
        <v>357930.5</v>
      </c>
      <c r="F2127" s="34">
        <v>357930.5</v>
      </c>
      <c r="G2127" s="34">
        <v>357930.5</v>
      </c>
      <c r="H2127" s="34">
        <v>357930.5</v>
      </c>
      <c r="I2127" s="34">
        <v>357930.5</v>
      </c>
      <c r="J2127" s="34">
        <v>357930.5</v>
      </c>
      <c r="K2127" s="34">
        <v>359323.65</v>
      </c>
      <c r="L2127" s="34">
        <v>359323.65</v>
      </c>
      <c r="M2127" s="34">
        <v>359323.65</v>
      </c>
      <c r="N2127" s="34">
        <v>359323.65</v>
      </c>
      <c r="O2127" s="34">
        <v>359323.65</v>
      </c>
      <c r="P2127" s="34">
        <v>359323.65</v>
      </c>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v>742.01</v>
      </c>
      <c r="L2129" s="34">
        <v>742.01</v>
      </c>
      <c r="M2129" s="34">
        <v>742.01</v>
      </c>
      <c r="N2129" s="34">
        <v>742.01</v>
      </c>
      <c r="O2129" s="34">
        <v>742.01</v>
      </c>
      <c r="P2129" s="34">
        <v>742.01</v>
      </c>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v>1301.3</v>
      </c>
      <c r="L2131" s="34">
        <v>1301.3</v>
      </c>
      <c r="M2131" s="34">
        <v>1301.3</v>
      </c>
      <c r="N2131" s="34">
        <v>1301.3</v>
      </c>
      <c r="O2131" s="34">
        <v>1301.3</v>
      </c>
      <c r="P2131" s="34">
        <v>1301.3</v>
      </c>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v>123.37</v>
      </c>
      <c r="L2136" s="34">
        <v>123.37</v>
      </c>
      <c r="M2136" s="34">
        <v>123.37</v>
      </c>
      <c r="N2136" s="34">
        <v>123.37</v>
      </c>
      <c r="O2136" s="34">
        <v>123.37</v>
      </c>
      <c r="P2136" s="34">
        <v>123.37</v>
      </c>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v>2814.66</v>
      </c>
      <c r="D2143" s="34">
        <v>2814.66</v>
      </c>
      <c r="E2143" s="34">
        <v>2814.66</v>
      </c>
      <c r="F2143" s="34">
        <v>2814.66</v>
      </c>
      <c r="G2143" s="34">
        <v>2814.66</v>
      </c>
      <c r="H2143" s="34">
        <v>2814.66</v>
      </c>
      <c r="I2143" s="34">
        <v>2814.66</v>
      </c>
      <c r="J2143" s="34">
        <v>2814.66</v>
      </c>
      <c r="K2143" s="34">
        <v>4559.5599999999995</v>
      </c>
      <c r="L2143" s="34">
        <v>4559.5599999999995</v>
      </c>
      <c r="M2143" s="34">
        <v>4559.5599999999995</v>
      </c>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v>2047.73</v>
      </c>
      <c r="L2145" s="34">
        <v>2047.73</v>
      </c>
      <c r="M2145" s="34">
        <v>2047.73</v>
      </c>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202</v>
      </c>
      <c r="B2186" s="6" t="s">
        <v>180</v>
      </c>
      <c r="C2186" s="7">
        <f>SUM(C2093:C2185)</f>
        <v>783362.63</v>
      </c>
      <c r="D2186" s="7">
        <f t="shared" ref="D2186:S2186" si="202">SUM(D2093:D2185)</f>
        <v>783362.63</v>
      </c>
      <c r="E2186" s="7">
        <f t="shared" si="202"/>
        <v>783362.63</v>
      </c>
      <c r="F2186" s="7">
        <f t="shared" si="202"/>
        <v>783362.63</v>
      </c>
      <c r="G2186" s="7">
        <f t="shared" si="202"/>
        <v>783362.63</v>
      </c>
      <c r="H2186" s="7">
        <f t="shared" si="202"/>
        <v>783362.63</v>
      </c>
      <c r="I2186" s="7">
        <f t="shared" si="202"/>
        <v>783362.63</v>
      </c>
      <c r="J2186" s="7">
        <f t="shared" si="202"/>
        <v>783362.63</v>
      </c>
      <c r="K2186" s="7">
        <f t="shared" si="202"/>
        <v>826524.97000000009</v>
      </c>
      <c r="L2186" s="7">
        <f t="shared" si="202"/>
        <v>826920.44000000006</v>
      </c>
      <c r="M2186" s="7">
        <f t="shared" si="202"/>
        <v>826920.44000000006</v>
      </c>
      <c r="N2186" s="7">
        <f t="shared" si="202"/>
        <v>820313.15</v>
      </c>
      <c r="O2186" s="7">
        <f t="shared" si="202"/>
        <v>820313.15</v>
      </c>
      <c r="P2186" s="7">
        <f t="shared" si="202"/>
        <v>820212.3600000001</v>
      </c>
      <c r="Q2186" s="7">
        <f t="shared" si="202"/>
        <v>0</v>
      </c>
      <c r="R2186" s="7">
        <f t="shared" si="202"/>
        <v>0</v>
      </c>
      <c r="S2186" s="7">
        <f t="shared" si="202"/>
        <v>0</v>
      </c>
    </row>
    <row r="2187" spans="1:19">
      <c r="A2187" s="64"/>
      <c r="B2187" s="6"/>
      <c r="C2187" s="7"/>
      <c r="D2187" s="7"/>
      <c r="E2187" s="7"/>
      <c r="F2187" s="7"/>
      <c r="G2187" s="7"/>
      <c r="H2187" s="7"/>
      <c r="I2187" s="7"/>
      <c r="J2187" s="7"/>
      <c r="K2187" s="7"/>
      <c r="L2187" s="7"/>
      <c r="M2187" s="9"/>
    </row>
    <row r="2188" spans="1:19">
      <c r="A2188" s="65" t="s">
        <v>203</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v>77993.659999999989</v>
      </c>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v>125163.23</v>
      </c>
      <c r="D2211" s="34">
        <v>125163.23</v>
      </c>
      <c r="E2211" s="34">
        <v>125163.23</v>
      </c>
      <c r="F2211" s="34">
        <v>125163.23</v>
      </c>
      <c r="G2211" s="34">
        <v>125163.23</v>
      </c>
      <c r="H2211" s="34">
        <v>125163.23</v>
      </c>
      <c r="I2211" s="34">
        <v>125163.23</v>
      </c>
      <c r="J2211" s="34">
        <v>125163.23</v>
      </c>
      <c r="K2211" s="34">
        <v>125163.23</v>
      </c>
      <c r="L2211" s="34">
        <v>125163.23</v>
      </c>
      <c r="M2211" s="34">
        <v>125163.23</v>
      </c>
      <c r="N2211" s="34">
        <v>125163.23</v>
      </c>
      <c r="O2211" s="34">
        <v>125163.23</v>
      </c>
      <c r="P2211" s="34">
        <v>125163.23</v>
      </c>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v>10242.709999999999</v>
      </c>
      <c r="D2213" s="34">
        <v>10242.709999999999</v>
      </c>
      <c r="E2213" s="34">
        <v>10242.709999999999</v>
      </c>
      <c r="F2213" s="34">
        <v>10242.709999999999</v>
      </c>
      <c r="G2213" s="34">
        <v>10242.709999999999</v>
      </c>
      <c r="H2213" s="34">
        <v>10242.709999999999</v>
      </c>
      <c r="I2213" s="34">
        <v>10242.709999999999</v>
      </c>
      <c r="J2213" s="34">
        <v>10242.709999999999</v>
      </c>
      <c r="K2213" s="34">
        <v>10242.709999999999</v>
      </c>
      <c r="L2213" s="34">
        <v>10242.709999999999</v>
      </c>
      <c r="M2213" s="34">
        <v>10242.709999999999</v>
      </c>
      <c r="N2213" s="34">
        <v>10242.709999999999</v>
      </c>
      <c r="O2213" s="34">
        <v>10242.709999999999</v>
      </c>
      <c r="P2213" s="34">
        <v>10242.709999999999</v>
      </c>
      <c r="Q2213" s="34"/>
      <c r="R2213" s="34"/>
      <c r="S2213" s="34"/>
    </row>
    <row r="2214" spans="2:19">
      <c r="B2214" s="5">
        <v>1996</v>
      </c>
      <c r="C2214" s="34">
        <v>170109.36</v>
      </c>
      <c r="D2214" s="34">
        <v>170109.36</v>
      </c>
      <c r="E2214" s="34">
        <v>170109.36</v>
      </c>
      <c r="F2214" s="34">
        <v>170109.36</v>
      </c>
      <c r="G2214" s="34">
        <v>170109.36</v>
      </c>
      <c r="H2214" s="34">
        <v>170109.36</v>
      </c>
      <c r="I2214" s="34">
        <v>170109.36</v>
      </c>
      <c r="J2214" s="34">
        <v>170109.36</v>
      </c>
      <c r="K2214" s="34">
        <v>170109.36</v>
      </c>
      <c r="L2214" s="34">
        <v>170109.36</v>
      </c>
      <c r="M2214" s="34">
        <v>170109.36</v>
      </c>
      <c r="N2214" s="34">
        <v>170109.36</v>
      </c>
      <c r="O2214" s="34">
        <v>170109.36</v>
      </c>
      <c r="P2214" s="34">
        <v>170109.36</v>
      </c>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v>17891.64</v>
      </c>
      <c r="D2216" s="34">
        <v>17891.64</v>
      </c>
      <c r="E2216" s="34">
        <v>17891.64</v>
      </c>
      <c r="F2216" s="34">
        <v>17891.64</v>
      </c>
      <c r="G2216" s="34">
        <v>17891.64</v>
      </c>
      <c r="H2216" s="34">
        <v>17891.64</v>
      </c>
      <c r="I2216" s="34">
        <v>17891.64</v>
      </c>
      <c r="J2216" s="34">
        <v>17891.64</v>
      </c>
      <c r="K2216" s="34">
        <v>17891.64</v>
      </c>
      <c r="L2216" s="34">
        <v>17891.64</v>
      </c>
      <c r="M2216" s="34">
        <v>17891.64</v>
      </c>
      <c r="N2216" s="34">
        <v>17891.64</v>
      </c>
      <c r="O2216" s="34">
        <v>17891.64</v>
      </c>
      <c r="P2216" s="34">
        <v>17891.64</v>
      </c>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203</v>
      </c>
      <c r="B2281" s="6" t="s">
        <v>180</v>
      </c>
      <c r="C2281" s="7">
        <f>SUM(C2188:C2280)</f>
        <v>323406.94</v>
      </c>
      <c r="D2281" s="7">
        <f t="shared" ref="D2281:S2281" si="203">SUM(D2188:D2280)</f>
        <v>323406.94</v>
      </c>
      <c r="E2281" s="7">
        <f t="shared" si="203"/>
        <v>323406.94</v>
      </c>
      <c r="F2281" s="7">
        <f t="shared" si="203"/>
        <v>323406.94</v>
      </c>
      <c r="G2281" s="7">
        <f t="shared" si="203"/>
        <v>323406.94</v>
      </c>
      <c r="H2281" s="7">
        <f t="shared" si="203"/>
        <v>323406.94</v>
      </c>
      <c r="I2281" s="7">
        <f t="shared" si="203"/>
        <v>323406.94</v>
      </c>
      <c r="J2281" s="7">
        <f t="shared" si="203"/>
        <v>323406.94</v>
      </c>
      <c r="K2281" s="7">
        <f t="shared" si="203"/>
        <v>323406.94</v>
      </c>
      <c r="L2281" s="7">
        <f t="shared" si="203"/>
        <v>323406.94</v>
      </c>
      <c r="M2281" s="7">
        <f t="shared" si="203"/>
        <v>323406.94</v>
      </c>
      <c r="N2281" s="7">
        <f t="shared" si="203"/>
        <v>323406.94</v>
      </c>
      <c r="O2281" s="7">
        <f t="shared" si="203"/>
        <v>323406.94</v>
      </c>
      <c r="P2281" s="7">
        <f t="shared" si="203"/>
        <v>401400.6</v>
      </c>
      <c r="Q2281" s="7">
        <f t="shared" si="203"/>
        <v>0</v>
      </c>
      <c r="R2281" s="7">
        <f t="shared" si="203"/>
        <v>0</v>
      </c>
      <c r="S2281" s="7">
        <f t="shared" si="203"/>
        <v>0</v>
      </c>
    </row>
    <row r="2282" spans="1:19">
      <c r="A2282" s="64"/>
      <c r="B2282" s="6"/>
      <c r="C2282" s="7"/>
      <c r="D2282" s="7"/>
      <c r="E2282" s="7"/>
      <c r="F2282" s="7"/>
      <c r="G2282" s="7"/>
      <c r="H2282" s="7"/>
      <c r="I2282" s="7"/>
      <c r="J2282" s="7"/>
      <c r="K2282" s="7"/>
      <c r="L2282" s="7"/>
      <c r="M2282" s="9"/>
    </row>
    <row r="2283" spans="1:19">
      <c r="A2283" s="65" t="s">
        <v>204</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v>273413.88000000006</v>
      </c>
      <c r="Q2286" s="34"/>
      <c r="R2286" s="34"/>
      <c r="S2286" s="34"/>
    </row>
    <row r="2287" spans="1:19">
      <c r="A2287" s="37"/>
      <c r="B2287" s="5">
        <v>2018</v>
      </c>
      <c r="C2287" s="33"/>
      <c r="D2287" s="33"/>
      <c r="E2287" s="33"/>
      <c r="F2287" s="33"/>
      <c r="G2287" s="33"/>
      <c r="H2287" s="33"/>
      <c r="I2287" s="33"/>
      <c r="J2287" s="33"/>
      <c r="K2287" s="33"/>
      <c r="L2287" s="33"/>
      <c r="M2287" s="33"/>
      <c r="N2287" s="33"/>
      <c r="O2287" s="34">
        <v>94549.010000000009</v>
      </c>
      <c r="P2287" s="34">
        <v>94549.010000000009</v>
      </c>
      <c r="Q2287" s="34"/>
      <c r="R2287" s="34"/>
      <c r="S2287" s="34"/>
    </row>
    <row r="2288" spans="1:19">
      <c r="A2288" s="37"/>
      <c r="B2288" s="5">
        <v>2017</v>
      </c>
      <c r="C2288" s="33"/>
      <c r="D2288" s="33"/>
      <c r="E2288" s="33"/>
      <c r="F2288" s="33"/>
      <c r="G2288" s="33"/>
      <c r="H2288" s="33"/>
      <c r="I2288" s="33"/>
      <c r="J2288" s="33"/>
      <c r="K2288" s="33"/>
      <c r="L2288" s="33"/>
      <c r="M2288" s="33"/>
      <c r="N2288" s="34">
        <v>146771.06</v>
      </c>
      <c r="O2288" s="34">
        <v>146771.06</v>
      </c>
      <c r="P2288" s="34">
        <v>146771.06</v>
      </c>
      <c r="Q2288" s="34"/>
      <c r="R2288" s="34"/>
      <c r="S2288" s="34"/>
    </row>
    <row r="2289" spans="2:19">
      <c r="B2289" s="5">
        <v>2016</v>
      </c>
      <c r="C2289" s="33"/>
      <c r="D2289" s="33"/>
      <c r="E2289" s="33"/>
      <c r="F2289" s="33"/>
      <c r="G2289" s="33"/>
      <c r="H2289" s="33"/>
      <c r="I2289" s="33"/>
      <c r="J2289" s="33"/>
      <c r="K2289" s="33"/>
      <c r="L2289" s="33"/>
      <c r="M2289" s="34">
        <v>152479.95000000001</v>
      </c>
      <c r="N2289" s="34">
        <v>152479.95000000001</v>
      </c>
      <c r="O2289" s="34">
        <v>152479.95000000001</v>
      </c>
      <c r="P2289" s="34">
        <v>152479.95000000001</v>
      </c>
      <c r="Q2289" s="34"/>
      <c r="R2289" s="34"/>
      <c r="S2289" s="34"/>
    </row>
    <row r="2290" spans="2:19">
      <c r="B2290" s="5">
        <v>2015</v>
      </c>
      <c r="C2290" s="33"/>
      <c r="D2290" s="33"/>
      <c r="E2290" s="33"/>
      <c r="F2290" s="33"/>
      <c r="G2290" s="33"/>
      <c r="H2290" s="33"/>
      <c r="I2290" s="33"/>
      <c r="J2290" s="33"/>
      <c r="K2290" s="33"/>
      <c r="L2290" s="34">
        <v>259065.37</v>
      </c>
      <c r="M2290" s="34">
        <v>259065.37</v>
      </c>
      <c r="N2290" s="34">
        <v>259065.37</v>
      </c>
      <c r="O2290" s="34">
        <v>259065.37</v>
      </c>
      <c r="P2290" s="34">
        <v>259065.37</v>
      </c>
      <c r="Q2290" s="34"/>
      <c r="R2290" s="34"/>
      <c r="S2290" s="34"/>
    </row>
    <row r="2291" spans="2:19">
      <c r="B2291" s="5">
        <v>2014</v>
      </c>
      <c r="C2291" s="33"/>
      <c r="D2291" s="33"/>
      <c r="E2291" s="33"/>
      <c r="F2291" s="33"/>
      <c r="G2291" s="33"/>
      <c r="H2291" s="33"/>
      <c r="I2291" s="33"/>
      <c r="J2291" s="33"/>
      <c r="K2291" s="34">
        <v>225379.31</v>
      </c>
      <c r="L2291" s="34">
        <v>225379.31</v>
      </c>
      <c r="M2291" s="34">
        <v>225379.31</v>
      </c>
      <c r="N2291" s="34">
        <v>225379.31</v>
      </c>
      <c r="O2291" s="34">
        <v>225379.31</v>
      </c>
      <c r="P2291" s="34">
        <v>225379.31</v>
      </c>
      <c r="Q2291" s="34"/>
      <c r="R2291" s="34"/>
      <c r="S2291" s="34"/>
    </row>
    <row r="2292" spans="2:19">
      <c r="B2292" s="5">
        <v>2013</v>
      </c>
      <c r="C2292" s="33"/>
      <c r="D2292" s="33"/>
      <c r="E2292" s="33"/>
      <c r="F2292" s="33"/>
      <c r="G2292" s="33"/>
      <c r="H2292" s="33"/>
      <c r="I2292" s="33"/>
      <c r="J2292" s="34">
        <v>58586.070000000007</v>
      </c>
      <c r="K2292" s="34">
        <v>69110.070000000007</v>
      </c>
      <c r="L2292" s="34">
        <v>69110.070000000007</v>
      </c>
      <c r="M2292" s="34">
        <v>69110.070000000007</v>
      </c>
      <c r="N2292" s="34">
        <v>69110.070000000007</v>
      </c>
      <c r="O2292" s="34">
        <v>69110.070000000007</v>
      </c>
      <c r="P2292" s="34">
        <v>69110.070000000007</v>
      </c>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v>930.03</v>
      </c>
      <c r="L2294" s="34">
        <v>930.03</v>
      </c>
      <c r="M2294" s="34">
        <v>930.03</v>
      </c>
      <c r="N2294" s="34">
        <v>930.03</v>
      </c>
      <c r="O2294" s="34">
        <v>930.03</v>
      </c>
      <c r="P2294" s="34">
        <v>930.03</v>
      </c>
      <c r="Q2294" s="34"/>
      <c r="R2294" s="34"/>
      <c r="S2294" s="34"/>
    </row>
    <row r="2295" spans="2:19">
      <c r="B2295" s="5">
        <v>2010</v>
      </c>
      <c r="C2295" s="33"/>
      <c r="D2295" s="33"/>
      <c r="E2295" s="33"/>
      <c r="F2295" s="33"/>
      <c r="G2295" s="34">
        <v>57223.520000000004</v>
      </c>
      <c r="H2295" s="34">
        <v>57223.519999999997</v>
      </c>
      <c r="I2295" s="34">
        <v>57223.519999999997</v>
      </c>
      <c r="J2295" s="34">
        <v>57223.519999999997</v>
      </c>
      <c r="K2295" s="34">
        <v>57223.519999999997</v>
      </c>
      <c r="L2295" s="34">
        <v>57223.519999999997</v>
      </c>
      <c r="M2295" s="34">
        <v>57223.519999999997</v>
      </c>
      <c r="N2295" s="34">
        <v>57223.519999999997</v>
      </c>
      <c r="O2295" s="34">
        <v>57223.519999999997</v>
      </c>
      <c r="P2295" s="34">
        <v>57223.519999999997</v>
      </c>
      <c r="Q2295" s="34"/>
      <c r="R2295" s="34"/>
      <c r="S2295" s="34"/>
    </row>
    <row r="2296" spans="2:19">
      <c r="B2296" s="5">
        <v>2009</v>
      </c>
      <c r="C2296" s="33"/>
      <c r="D2296" s="33"/>
      <c r="E2296" s="33"/>
      <c r="F2296" s="34">
        <v>10184.61</v>
      </c>
      <c r="G2296" s="34">
        <v>10184.61</v>
      </c>
      <c r="H2296" s="34">
        <v>10184.61</v>
      </c>
      <c r="I2296" s="34">
        <v>10184.61</v>
      </c>
      <c r="J2296" s="34">
        <v>10184.61</v>
      </c>
      <c r="K2296" s="34">
        <v>10184.61</v>
      </c>
      <c r="L2296" s="34">
        <v>10184.61</v>
      </c>
      <c r="M2296" s="34">
        <v>10184.61</v>
      </c>
      <c r="N2296" s="34">
        <v>10184.61</v>
      </c>
      <c r="O2296" s="34">
        <v>10184.61</v>
      </c>
      <c r="P2296" s="34">
        <v>10184.61</v>
      </c>
      <c r="Q2296" s="34"/>
      <c r="R2296" s="34"/>
      <c r="S2296" s="34"/>
    </row>
    <row r="2297" spans="2:19">
      <c r="B2297" s="5">
        <v>2008</v>
      </c>
      <c r="C2297" s="33"/>
      <c r="D2297" s="33"/>
      <c r="E2297" s="34">
        <v>57404.460000000006</v>
      </c>
      <c r="F2297" s="34">
        <v>57404.46</v>
      </c>
      <c r="G2297" s="34">
        <v>57404.46</v>
      </c>
      <c r="H2297" s="34">
        <v>57404.46</v>
      </c>
      <c r="I2297" s="34">
        <v>57404.46</v>
      </c>
      <c r="J2297" s="34">
        <v>57404.46</v>
      </c>
      <c r="K2297" s="34">
        <v>57404.46</v>
      </c>
      <c r="L2297" s="34">
        <v>57404.46</v>
      </c>
      <c r="M2297" s="34">
        <v>57404.46</v>
      </c>
      <c r="N2297" s="34">
        <v>57404.46</v>
      </c>
      <c r="O2297" s="34">
        <v>57404.46</v>
      </c>
      <c r="P2297" s="34">
        <v>57404.46</v>
      </c>
      <c r="Q2297" s="34"/>
      <c r="R2297" s="34"/>
      <c r="S2297" s="34"/>
    </row>
    <row r="2298" spans="2:19">
      <c r="B2298" s="5">
        <v>2007</v>
      </c>
      <c r="C2298" s="33"/>
      <c r="D2298" s="34"/>
      <c r="E2298" s="34"/>
      <c r="F2298" s="34"/>
      <c r="G2298" s="34"/>
      <c r="H2298" s="34"/>
      <c r="I2298" s="34"/>
      <c r="J2298" s="34"/>
      <c r="K2298" s="34">
        <v>6230.08</v>
      </c>
      <c r="L2298" s="34">
        <v>6230.08</v>
      </c>
      <c r="M2298" s="34">
        <v>6230.08</v>
      </c>
      <c r="N2298" s="34">
        <v>6230.08</v>
      </c>
      <c r="O2298" s="34">
        <v>6230.08</v>
      </c>
      <c r="P2298" s="34">
        <v>6230.08</v>
      </c>
      <c r="Q2298" s="34"/>
      <c r="R2298" s="34"/>
      <c r="S2298" s="34"/>
    </row>
    <row r="2299" spans="2:19">
      <c r="B2299" s="5">
        <v>2006</v>
      </c>
      <c r="C2299" s="34"/>
      <c r="D2299" s="34"/>
      <c r="E2299" s="34"/>
      <c r="F2299" s="34"/>
      <c r="G2299" s="34"/>
      <c r="H2299" s="34"/>
      <c r="I2299" s="34"/>
      <c r="J2299" s="34"/>
      <c r="K2299" s="34">
        <v>16957.809999999998</v>
      </c>
      <c r="L2299" s="34">
        <v>16957.809999999998</v>
      </c>
      <c r="M2299" s="34">
        <v>16957.809999999998</v>
      </c>
      <c r="N2299" s="34">
        <v>16957.809999999998</v>
      </c>
      <c r="O2299" s="34">
        <v>16957.809999999998</v>
      </c>
      <c r="P2299" s="34">
        <v>16957.809999999998</v>
      </c>
      <c r="Q2299" s="34"/>
      <c r="R2299" s="34"/>
      <c r="S2299" s="34"/>
    </row>
    <row r="2300" spans="2:19">
      <c r="B2300" s="5">
        <v>2005</v>
      </c>
      <c r="C2300" s="34"/>
      <c r="D2300" s="34"/>
      <c r="E2300" s="34"/>
      <c r="F2300" s="34"/>
      <c r="G2300" s="34"/>
      <c r="H2300" s="34"/>
      <c r="I2300" s="34"/>
      <c r="J2300" s="34"/>
      <c r="K2300" s="34">
        <v>34460.79</v>
      </c>
      <c r="L2300" s="34">
        <v>34460.79</v>
      </c>
      <c r="M2300" s="34">
        <v>34460.79</v>
      </c>
      <c r="N2300" s="34">
        <v>34460.79</v>
      </c>
      <c r="O2300" s="34">
        <v>34460.79</v>
      </c>
      <c r="P2300" s="34">
        <v>34460.79</v>
      </c>
      <c r="Q2300" s="34"/>
      <c r="R2300" s="34"/>
      <c r="S2300" s="34"/>
    </row>
    <row r="2301" spans="2:19">
      <c r="B2301" s="5">
        <v>2004</v>
      </c>
      <c r="C2301" s="34">
        <v>42486.6</v>
      </c>
      <c r="D2301" s="34">
        <v>42486.6</v>
      </c>
      <c r="E2301" s="34">
        <v>42486.6</v>
      </c>
      <c r="F2301" s="34">
        <v>42486.6</v>
      </c>
      <c r="G2301" s="34">
        <v>42486.6</v>
      </c>
      <c r="H2301" s="34">
        <v>42486.6</v>
      </c>
      <c r="I2301" s="34">
        <v>42486.6</v>
      </c>
      <c r="J2301" s="34">
        <v>42486.6</v>
      </c>
      <c r="K2301" s="34">
        <v>42486.6</v>
      </c>
      <c r="L2301" s="34">
        <v>42486.6</v>
      </c>
      <c r="M2301" s="34">
        <v>42486.6</v>
      </c>
      <c r="N2301" s="34">
        <v>42486.6</v>
      </c>
      <c r="O2301" s="34">
        <v>42486.6</v>
      </c>
      <c r="P2301" s="34">
        <v>42486.6</v>
      </c>
      <c r="Q2301" s="34"/>
      <c r="R2301" s="34"/>
      <c r="S2301" s="34"/>
    </row>
    <row r="2302" spans="2:19">
      <c r="B2302" s="5">
        <v>2003</v>
      </c>
      <c r="C2302" s="34">
        <v>58098.69</v>
      </c>
      <c r="D2302" s="34">
        <v>58098.69</v>
      </c>
      <c r="E2302" s="34">
        <v>58098.69</v>
      </c>
      <c r="F2302" s="34">
        <v>58098.69</v>
      </c>
      <c r="G2302" s="34">
        <v>58098.69</v>
      </c>
      <c r="H2302" s="34">
        <v>58098.69</v>
      </c>
      <c r="I2302" s="34">
        <v>58098.69</v>
      </c>
      <c r="J2302" s="34">
        <v>58098.69</v>
      </c>
      <c r="K2302" s="34">
        <v>69798.62</v>
      </c>
      <c r="L2302" s="34">
        <v>69798.62</v>
      </c>
      <c r="M2302" s="34">
        <v>69798.62</v>
      </c>
      <c r="N2302" s="34">
        <v>69798.62</v>
      </c>
      <c r="O2302" s="34">
        <v>69798.62</v>
      </c>
      <c r="P2302" s="34">
        <v>69798.62</v>
      </c>
      <c r="Q2302" s="34"/>
      <c r="R2302" s="34"/>
      <c r="S2302" s="34"/>
    </row>
    <row r="2303" spans="2:19">
      <c r="B2303" s="5">
        <v>2002</v>
      </c>
      <c r="C2303" s="34">
        <v>166932.54999999999</v>
      </c>
      <c r="D2303" s="34">
        <v>166932.54999999999</v>
      </c>
      <c r="E2303" s="34">
        <v>166932.54999999999</v>
      </c>
      <c r="F2303" s="34">
        <v>166932.54999999999</v>
      </c>
      <c r="G2303" s="34">
        <v>166932.54999999999</v>
      </c>
      <c r="H2303" s="34">
        <v>166932.54999999999</v>
      </c>
      <c r="I2303" s="34">
        <v>161877.22</v>
      </c>
      <c r="J2303" s="34">
        <v>161877.22</v>
      </c>
      <c r="K2303" s="34">
        <v>177050.86</v>
      </c>
      <c r="L2303" s="34">
        <v>177050.86</v>
      </c>
      <c r="M2303" s="34">
        <v>177050.86</v>
      </c>
      <c r="N2303" s="34">
        <v>177050.86</v>
      </c>
      <c r="O2303" s="34">
        <v>177050.86</v>
      </c>
      <c r="P2303" s="34">
        <v>177050.86</v>
      </c>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v>50248.74</v>
      </c>
      <c r="D2305" s="34">
        <v>50248.74</v>
      </c>
      <c r="E2305" s="34">
        <v>50248.74</v>
      </c>
      <c r="F2305" s="34">
        <v>50248.74</v>
      </c>
      <c r="G2305" s="34">
        <v>50248.74</v>
      </c>
      <c r="H2305" s="34">
        <v>50248.74</v>
      </c>
      <c r="I2305" s="34">
        <v>50248.74</v>
      </c>
      <c r="J2305" s="34">
        <v>50248.74</v>
      </c>
      <c r="K2305" s="34">
        <v>50248.74</v>
      </c>
      <c r="L2305" s="34">
        <v>50248.74</v>
      </c>
      <c r="M2305" s="34">
        <v>50248.74</v>
      </c>
      <c r="N2305" s="34">
        <v>50248.74</v>
      </c>
      <c r="O2305" s="34">
        <v>50248.74</v>
      </c>
      <c r="P2305" s="34">
        <v>50248.74</v>
      </c>
      <c r="Q2305" s="34"/>
      <c r="R2305" s="34"/>
      <c r="S2305" s="34"/>
    </row>
    <row r="2306" spans="2:19">
      <c r="B2306" s="5">
        <v>1999</v>
      </c>
      <c r="C2306" s="34">
        <v>141323.10999999999</v>
      </c>
      <c r="D2306" s="34">
        <v>141323.10999999999</v>
      </c>
      <c r="E2306" s="34">
        <v>141323.10999999999</v>
      </c>
      <c r="F2306" s="34">
        <v>141323.10999999999</v>
      </c>
      <c r="G2306" s="34">
        <v>141323.10999999999</v>
      </c>
      <c r="H2306" s="34">
        <v>141323.10999999999</v>
      </c>
      <c r="I2306" s="34">
        <v>141323.10999999999</v>
      </c>
      <c r="J2306" s="34">
        <v>141323.10999999999</v>
      </c>
      <c r="K2306" s="34">
        <v>159519.46999999997</v>
      </c>
      <c r="L2306" s="34">
        <v>159519.46999999997</v>
      </c>
      <c r="M2306" s="34">
        <v>159519.46999999997</v>
      </c>
      <c r="N2306" s="34">
        <v>159519.46999999997</v>
      </c>
      <c r="O2306" s="34">
        <v>159519.46999999997</v>
      </c>
      <c r="P2306" s="34">
        <v>159519.46999999997</v>
      </c>
      <c r="Q2306" s="34"/>
      <c r="R2306" s="34"/>
      <c r="S2306" s="34"/>
    </row>
    <row r="2307" spans="2:19">
      <c r="B2307" s="5">
        <v>1998</v>
      </c>
      <c r="C2307" s="34">
        <v>191810.12</v>
      </c>
      <c r="D2307" s="34">
        <v>191810.12</v>
      </c>
      <c r="E2307" s="34">
        <v>191810.12</v>
      </c>
      <c r="F2307" s="34">
        <v>191810.12</v>
      </c>
      <c r="G2307" s="34">
        <v>191810.12</v>
      </c>
      <c r="H2307" s="34">
        <v>191810.12</v>
      </c>
      <c r="I2307" s="34">
        <v>191810.12</v>
      </c>
      <c r="J2307" s="34">
        <v>191810.12</v>
      </c>
      <c r="K2307" s="34">
        <v>220478.77</v>
      </c>
      <c r="L2307" s="34">
        <v>220478.77</v>
      </c>
      <c r="M2307" s="34">
        <v>220478.77</v>
      </c>
      <c r="N2307" s="34">
        <v>220478.77</v>
      </c>
      <c r="O2307" s="34">
        <v>220478.77</v>
      </c>
      <c r="P2307" s="34">
        <v>220478.77</v>
      </c>
      <c r="Q2307" s="34"/>
      <c r="R2307" s="34"/>
      <c r="S2307" s="34"/>
    </row>
    <row r="2308" spans="2:19">
      <c r="B2308" s="5">
        <v>1997</v>
      </c>
      <c r="C2308" s="34">
        <v>231551.97</v>
      </c>
      <c r="D2308" s="34">
        <v>231551.97</v>
      </c>
      <c r="E2308" s="34">
        <v>231551.97</v>
      </c>
      <c r="F2308" s="34">
        <v>231551.97</v>
      </c>
      <c r="G2308" s="34">
        <v>231551.97</v>
      </c>
      <c r="H2308" s="34">
        <v>231551.97</v>
      </c>
      <c r="I2308" s="34">
        <v>231551.97</v>
      </c>
      <c r="J2308" s="34">
        <v>231551.97</v>
      </c>
      <c r="K2308" s="34">
        <v>297823.06</v>
      </c>
      <c r="L2308" s="34">
        <v>297823.06</v>
      </c>
      <c r="M2308" s="34">
        <v>297823.06</v>
      </c>
      <c r="N2308" s="34">
        <v>297823.06</v>
      </c>
      <c r="O2308" s="34">
        <v>297823.06</v>
      </c>
      <c r="P2308" s="34">
        <v>297823.06</v>
      </c>
      <c r="Q2308" s="34"/>
      <c r="R2308" s="34"/>
      <c r="S2308" s="34"/>
    </row>
    <row r="2309" spans="2:19">
      <c r="B2309" s="5">
        <v>1996</v>
      </c>
      <c r="C2309" s="34">
        <v>271612.77</v>
      </c>
      <c r="D2309" s="34">
        <v>271612.69</v>
      </c>
      <c r="E2309" s="34">
        <v>271612.69</v>
      </c>
      <c r="F2309" s="34">
        <v>271612.69</v>
      </c>
      <c r="G2309" s="34">
        <v>271612.69</v>
      </c>
      <c r="H2309" s="34">
        <v>271612.69</v>
      </c>
      <c r="I2309" s="34">
        <v>271612.69</v>
      </c>
      <c r="J2309" s="34">
        <v>271612.69</v>
      </c>
      <c r="K2309" s="34">
        <v>271612.69</v>
      </c>
      <c r="L2309" s="34">
        <v>271612.69</v>
      </c>
      <c r="M2309" s="34">
        <v>271612.69</v>
      </c>
      <c r="N2309" s="34">
        <v>271612.69</v>
      </c>
      <c r="O2309" s="34">
        <v>271612.69</v>
      </c>
      <c r="P2309" s="34">
        <v>271612.69</v>
      </c>
      <c r="Q2309" s="34"/>
      <c r="R2309" s="34"/>
      <c r="S2309" s="34"/>
    </row>
    <row r="2310" spans="2:19">
      <c r="B2310" s="5">
        <v>1995</v>
      </c>
      <c r="C2310" s="34">
        <v>499960.68</v>
      </c>
      <c r="D2310" s="34">
        <v>499960.68</v>
      </c>
      <c r="E2310" s="34">
        <v>499092</v>
      </c>
      <c r="F2310" s="34">
        <v>499092</v>
      </c>
      <c r="G2310" s="34">
        <v>499092</v>
      </c>
      <c r="H2310" s="34">
        <v>499092</v>
      </c>
      <c r="I2310" s="34">
        <v>499092</v>
      </c>
      <c r="J2310" s="34">
        <v>499092</v>
      </c>
      <c r="K2310" s="34">
        <v>631463.38</v>
      </c>
      <c r="L2310" s="34">
        <v>622745.34</v>
      </c>
      <c r="M2310" s="34">
        <v>622745.34</v>
      </c>
      <c r="N2310" s="34">
        <v>622745.34</v>
      </c>
      <c r="O2310" s="34">
        <v>621719.32000000007</v>
      </c>
      <c r="P2310" s="34">
        <v>621719.32000000007</v>
      </c>
      <c r="Q2310" s="34"/>
      <c r="R2310" s="34"/>
      <c r="S2310" s="34"/>
    </row>
    <row r="2311" spans="2:19">
      <c r="B2311" s="5">
        <v>1994</v>
      </c>
      <c r="C2311" s="34">
        <v>311367.05000000005</v>
      </c>
      <c r="D2311" s="34">
        <v>311367.05000000005</v>
      </c>
      <c r="E2311" s="34">
        <v>310170.63</v>
      </c>
      <c r="F2311" s="34">
        <v>309463</v>
      </c>
      <c r="G2311" s="34">
        <v>309463</v>
      </c>
      <c r="H2311" s="34">
        <v>309463</v>
      </c>
      <c r="I2311" s="34">
        <v>309463</v>
      </c>
      <c r="J2311" s="34">
        <v>309463</v>
      </c>
      <c r="K2311" s="34">
        <v>649221.06999999995</v>
      </c>
      <c r="L2311" s="34">
        <v>647286.34</v>
      </c>
      <c r="M2311" s="34">
        <v>647286.34</v>
      </c>
      <c r="N2311" s="34">
        <v>645986.12</v>
      </c>
      <c r="O2311" s="34">
        <v>645986.12</v>
      </c>
      <c r="P2311" s="34">
        <v>644761.58000000007</v>
      </c>
      <c r="Q2311" s="34"/>
      <c r="R2311" s="34"/>
      <c r="S2311" s="34"/>
    </row>
    <row r="2312" spans="2:19">
      <c r="B2312" s="5">
        <v>1993</v>
      </c>
      <c r="C2312" s="34">
        <v>474925</v>
      </c>
      <c r="D2312" s="34">
        <v>474925</v>
      </c>
      <c r="E2312" s="34">
        <v>474925</v>
      </c>
      <c r="F2312" s="34">
        <v>474925</v>
      </c>
      <c r="G2312" s="34">
        <v>474925</v>
      </c>
      <c r="H2312" s="34">
        <v>474926</v>
      </c>
      <c r="I2312" s="34">
        <v>474926</v>
      </c>
      <c r="J2312" s="34">
        <v>473225.95</v>
      </c>
      <c r="K2312" s="34">
        <v>698075.76</v>
      </c>
      <c r="L2312" s="34">
        <v>698075.76</v>
      </c>
      <c r="M2312" s="34">
        <v>698075.76</v>
      </c>
      <c r="N2312" s="34">
        <v>690406.38</v>
      </c>
      <c r="O2312" s="34">
        <v>690406.38</v>
      </c>
      <c r="P2312" s="34">
        <v>690406.38</v>
      </c>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v>181228.95</v>
      </c>
      <c r="D2314" s="34">
        <v>181228.95</v>
      </c>
      <c r="E2314" s="34">
        <v>181228.95</v>
      </c>
      <c r="F2314" s="34">
        <v>181228.95</v>
      </c>
      <c r="G2314" s="34">
        <v>181228.95</v>
      </c>
      <c r="H2314" s="34">
        <v>181228.95</v>
      </c>
      <c r="I2314" s="34">
        <v>181228.95</v>
      </c>
      <c r="J2314" s="34">
        <v>181228.95</v>
      </c>
      <c r="K2314" s="34">
        <v>181228.95</v>
      </c>
      <c r="L2314" s="34">
        <v>181228.95</v>
      </c>
      <c r="M2314" s="34">
        <v>181228.95</v>
      </c>
      <c r="N2314" s="34">
        <v>181228.95</v>
      </c>
      <c r="O2314" s="34">
        <v>175492.26</v>
      </c>
      <c r="P2314" s="34">
        <v>175492.26</v>
      </c>
      <c r="Q2314" s="34"/>
      <c r="R2314" s="34"/>
      <c r="S2314" s="34"/>
    </row>
    <row r="2315" spans="2:19">
      <c r="B2315" s="5">
        <v>1990</v>
      </c>
      <c r="C2315" s="34">
        <v>11866.06</v>
      </c>
      <c r="D2315" s="34">
        <v>11866.06</v>
      </c>
      <c r="E2315" s="34">
        <v>11866.06</v>
      </c>
      <c r="F2315" s="34">
        <v>11866.06</v>
      </c>
      <c r="G2315" s="34">
        <v>11866.06</v>
      </c>
      <c r="H2315" s="34">
        <v>11866.06</v>
      </c>
      <c r="I2315" s="34">
        <v>11866.06</v>
      </c>
      <c r="J2315" s="34">
        <v>11866.06</v>
      </c>
      <c r="K2315" s="34">
        <v>11866.06</v>
      </c>
      <c r="L2315" s="34">
        <v>11866.06</v>
      </c>
      <c r="M2315" s="34">
        <v>11866.06</v>
      </c>
      <c r="N2315" s="34">
        <v>11866.06</v>
      </c>
      <c r="O2315" s="34">
        <v>11866.06</v>
      </c>
      <c r="P2315" s="34">
        <v>11866.06</v>
      </c>
      <c r="Q2315" s="34"/>
      <c r="R2315" s="34"/>
      <c r="S2315" s="34"/>
    </row>
    <row r="2316" spans="2:19">
      <c r="B2316" s="5">
        <v>1989</v>
      </c>
      <c r="C2316" s="34">
        <v>192472.1984602224</v>
      </c>
      <c r="D2316" s="34">
        <v>192472.1984602224</v>
      </c>
      <c r="E2316" s="34">
        <v>192472.1984602224</v>
      </c>
      <c r="F2316" s="34">
        <v>192472.1984602224</v>
      </c>
      <c r="G2316" s="34">
        <v>192472.1984602224</v>
      </c>
      <c r="H2316" s="34">
        <v>192472.1984602224</v>
      </c>
      <c r="I2316" s="34">
        <v>124037.63900769888</v>
      </c>
      <c r="J2316" s="34">
        <v>124037.63900769888</v>
      </c>
      <c r="K2316" s="34">
        <v>124037.63900769888</v>
      </c>
      <c r="L2316" s="34">
        <v>124037.63900769888</v>
      </c>
      <c r="M2316" s="34">
        <v>124037.63900769888</v>
      </c>
      <c r="N2316" s="34">
        <v>124037.63900769888</v>
      </c>
      <c r="O2316" s="34">
        <v>124037.63900769888</v>
      </c>
      <c r="P2316" s="34">
        <v>124037.63900769888</v>
      </c>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v>6252</v>
      </c>
      <c r="D2318" s="34">
        <v>6252</v>
      </c>
      <c r="E2318" s="34">
        <v>6252</v>
      </c>
      <c r="F2318" s="34">
        <v>6252</v>
      </c>
      <c r="G2318" s="34">
        <v>6252</v>
      </c>
      <c r="H2318" s="34">
        <v>6252</v>
      </c>
      <c r="I2318" s="34">
        <v>6252</v>
      </c>
      <c r="J2318" s="34">
        <v>6252</v>
      </c>
      <c r="K2318" s="34">
        <v>6252</v>
      </c>
      <c r="L2318" s="34">
        <v>6252</v>
      </c>
      <c r="M2318" s="34">
        <v>6252</v>
      </c>
      <c r="N2318" s="34">
        <v>6252</v>
      </c>
      <c r="O2318" s="34">
        <v>6252</v>
      </c>
      <c r="P2318" s="34">
        <v>6252</v>
      </c>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v>31372.549019607846</v>
      </c>
      <c r="D2320" s="34">
        <v>31372.549019607846</v>
      </c>
      <c r="E2320" s="34">
        <v>31372.549019607846</v>
      </c>
      <c r="F2320" s="34">
        <v>31372.549019607846</v>
      </c>
      <c r="G2320" s="34">
        <v>31372.549019607846</v>
      </c>
      <c r="H2320" s="34">
        <v>31372.549019607846</v>
      </c>
      <c r="I2320" s="34">
        <v>31372.549019607846</v>
      </c>
      <c r="J2320" s="34">
        <v>31372.549019607846</v>
      </c>
      <c r="K2320" s="34">
        <v>31372.549019607846</v>
      </c>
      <c r="L2320" s="34">
        <v>31372.549019607846</v>
      </c>
      <c r="M2320" s="34">
        <v>31372.549019607846</v>
      </c>
      <c r="N2320" s="34">
        <v>31372.549019607846</v>
      </c>
      <c r="O2320" s="34">
        <v>31372.549019607846</v>
      </c>
      <c r="P2320" s="34">
        <v>26249.919019607845</v>
      </c>
      <c r="Q2320" s="34"/>
      <c r="R2320" s="34"/>
      <c r="S2320" s="34"/>
    </row>
    <row r="2321" spans="2:19">
      <c r="B2321" s="5">
        <v>1984</v>
      </c>
      <c r="C2321" s="34">
        <v>66302.65210608425</v>
      </c>
      <c r="D2321" s="34">
        <v>66302.65210608425</v>
      </c>
      <c r="E2321" s="34">
        <v>66302.65210608425</v>
      </c>
      <c r="F2321" s="34">
        <v>66302.65210608425</v>
      </c>
      <c r="G2321" s="34">
        <v>66302.65210608425</v>
      </c>
      <c r="H2321" s="34">
        <v>66302.65210608425</v>
      </c>
      <c r="I2321" s="34">
        <v>66302.65210608425</v>
      </c>
      <c r="J2321" s="34">
        <v>66302.65210608425</v>
      </c>
      <c r="K2321" s="34">
        <v>66302.65210608425</v>
      </c>
      <c r="L2321" s="34">
        <v>35101.404056162253</v>
      </c>
      <c r="M2321" s="34">
        <v>35101.404056162253</v>
      </c>
      <c r="N2321" s="34">
        <v>35101.404056162253</v>
      </c>
      <c r="O2321" s="34">
        <v>35101.404056162253</v>
      </c>
      <c r="P2321" s="34">
        <v>35101.404056162253</v>
      </c>
      <c r="Q2321" s="34"/>
      <c r="R2321" s="34"/>
      <c r="S2321" s="34"/>
    </row>
    <row r="2322" spans="2:19">
      <c r="B2322" s="5">
        <v>1983</v>
      </c>
      <c r="C2322" s="34">
        <v>77378.000000000029</v>
      </c>
      <c r="D2322" s="34">
        <v>77378.000000000029</v>
      </c>
      <c r="E2322" s="34">
        <v>77378.000000000029</v>
      </c>
      <c r="F2322" s="34">
        <v>42629</v>
      </c>
      <c r="G2322" s="34">
        <v>42629</v>
      </c>
      <c r="H2322" s="34">
        <v>42629</v>
      </c>
      <c r="I2322" s="34">
        <v>42629</v>
      </c>
      <c r="J2322" s="34">
        <v>42629</v>
      </c>
      <c r="K2322" s="34">
        <v>40011.699999999997</v>
      </c>
      <c r="L2322" s="34">
        <v>40011.699999999997</v>
      </c>
      <c r="M2322" s="34">
        <v>40011.699999999997</v>
      </c>
      <c r="N2322" s="34">
        <v>40011.699999999997</v>
      </c>
      <c r="O2322" s="34">
        <v>40011.699999999997</v>
      </c>
      <c r="P2322" s="34">
        <v>40011.699999999997</v>
      </c>
      <c r="Q2322" s="34"/>
      <c r="R2322" s="34"/>
      <c r="S2322" s="34"/>
    </row>
    <row r="2323" spans="2:19">
      <c r="B2323" s="5">
        <v>1982</v>
      </c>
      <c r="C2323" s="34">
        <v>75881.19</v>
      </c>
      <c r="D2323" s="34">
        <v>75881.19</v>
      </c>
      <c r="E2323" s="34">
        <v>45624</v>
      </c>
      <c r="F2323" s="34">
        <v>45624</v>
      </c>
      <c r="G2323" s="34">
        <v>45624</v>
      </c>
      <c r="H2323" s="34">
        <v>45624</v>
      </c>
      <c r="I2323" s="34">
        <v>45624</v>
      </c>
      <c r="J2323" s="34">
        <v>45624</v>
      </c>
      <c r="K2323" s="34">
        <v>11584.699999999997</v>
      </c>
      <c r="L2323" s="34">
        <v>11584.699999999997</v>
      </c>
      <c r="M2323" s="34">
        <v>11584.699999999997</v>
      </c>
      <c r="N2323" s="34">
        <v>11584.699999999997</v>
      </c>
      <c r="O2323" s="34">
        <v>11584.699999999997</v>
      </c>
      <c r="P2323" s="34">
        <v>11584.699999999997</v>
      </c>
      <c r="Q2323" s="34"/>
      <c r="R2323" s="34"/>
      <c r="S2323" s="34"/>
    </row>
    <row r="2324" spans="2:19">
      <c r="B2324" s="5">
        <v>1981</v>
      </c>
      <c r="C2324" s="34">
        <v>156669.46000000043</v>
      </c>
      <c r="D2324" s="34">
        <v>156669.46000000043</v>
      </c>
      <c r="E2324" s="34">
        <v>156669.46000000043</v>
      </c>
      <c r="F2324" s="34">
        <v>156669.46000000043</v>
      </c>
      <c r="G2324" s="34">
        <v>156669.46000000043</v>
      </c>
      <c r="H2324" s="34">
        <v>156670.46</v>
      </c>
      <c r="I2324" s="34">
        <v>156670.46</v>
      </c>
      <c r="J2324" s="34">
        <v>156670.46</v>
      </c>
      <c r="K2324" s="34">
        <v>156670.46</v>
      </c>
      <c r="L2324" s="34">
        <v>127301.88437591778</v>
      </c>
      <c r="M2324" s="34">
        <v>127301.88437591778</v>
      </c>
      <c r="N2324" s="34">
        <v>127301.88437591778</v>
      </c>
      <c r="O2324" s="34">
        <v>127301.88437591778</v>
      </c>
      <c r="P2324" s="34">
        <v>127301.88437591778</v>
      </c>
      <c r="Q2324" s="34"/>
      <c r="R2324" s="34"/>
      <c r="S2324" s="34"/>
    </row>
    <row r="2325" spans="2:19">
      <c r="B2325" s="5">
        <v>1980</v>
      </c>
      <c r="C2325" s="34">
        <v>163984.10000000047</v>
      </c>
      <c r="D2325" s="34">
        <v>163984.10000000047</v>
      </c>
      <c r="E2325" s="34">
        <v>163984.10000000047</v>
      </c>
      <c r="F2325" s="34">
        <v>132294</v>
      </c>
      <c r="G2325" s="34">
        <v>132294</v>
      </c>
      <c r="H2325" s="34">
        <v>132294</v>
      </c>
      <c r="I2325" s="34">
        <v>132294</v>
      </c>
      <c r="J2325" s="34">
        <v>132294</v>
      </c>
      <c r="K2325" s="34">
        <v>159916.82</v>
      </c>
      <c r="L2325" s="34">
        <v>159916.82</v>
      </c>
      <c r="M2325" s="34">
        <v>159916.82</v>
      </c>
      <c r="N2325" s="34">
        <v>159916.82</v>
      </c>
      <c r="O2325" s="34">
        <v>159916.82</v>
      </c>
      <c r="P2325" s="34">
        <v>159916.82</v>
      </c>
      <c r="Q2325" s="34"/>
      <c r="R2325" s="34"/>
      <c r="S2325" s="34"/>
    </row>
    <row r="2326" spans="2:19">
      <c r="B2326" s="5">
        <v>1979</v>
      </c>
      <c r="C2326" s="34">
        <v>129864.34</v>
      </c>
      <c r="D2326" s="34">
        <v>129864.34</v>
      </c>
      <c r="E2326" s="34">
        <v>129864.34</v>
      </c>
      <c r="F2326" s="34">
        <v>129864.34</v>
      </c>
      <c r="G2326" s="34">
        <v>129864.34</v>
      </c>
      <c r="H2326" s="34">
        <v>129864.34</v>
      </c>
      <c r="I2326" s="34">
        <v>129864.34</v>
      </c>
      <c r="J2326" s="34">
        <v>129864.34</v>
      </c>
      <c r="K2326" s="34">
        <v>129864.34</v>
      </c>
      <c r="L2326" s="34">
        <v>129864.34</v>
      </c>
      <c r="M2326" s="34">
        <v>129864.34</v>
      </c>
      <c r="N2326" s="34">
        <v>129864.34</v>
      </c>
      <c r="O2326" s="34">
        <v>129864.34</v>
      </c>
      <c r="P2326" s="34">
        <v>129864.34</v>
      </c>
      <c r="Q2326" s="34"/>
      <c r="R2326" s="34"/>
      <c r="S2326" s="34"/>
    </row>
    <row r="2327" spans="2:19">
      <c r="B2327" s="5">
        <v>1978</v>
      </c>
      <c r="C2327" s="34">
        <v>170383.72</v>
      </c>
      <c r="D2327" s="34">
        <v>170383.72</v>
      </c>
      <c r="E2327" s="34">
        <v>170383.72</v>
      </c>
      <c r="F2327" s="34">
        <v>170383.72</v>
      </c>
      <c r="G2327" s="34">
        <v>170383.72</v>
      </c>
      <c r="H2327" s="34">
        <v>170383.72</v>
      </c>
      <c r="I2327" s="34">
        <v>170383.72</v>
      </c>
      <c r="J2327" s="34">
        <v>170383.72</v>
      </c>
      <c r="K2327" s="34">
        <v>170383.72</v>
      </c>
      <c r="L2327" s="34">
        <v>170383.72</v>
      </c>
      <c r="M2327" s="34">
        <v>170383.72</v>
      </c>
      <c r="N2327" s="34">
        <v>170383.72</v>
      </c>
      <c r="O2327" s="34">
        <v>170383.72</v>
      </c>
      <c r="P2327" s="34">
        <v>170383.72</v>
      </c>
      <c r="Q2327" s="34"/>
      <c r="R2327" s="34"/>
      <c r="S2327" s="34"/>
    </row>
    <row r="2328" spans="2:19">
      <c r="B2328" s="5">
        <v>1977</v>
      </c>
      <c r="C2328" s="34">
        <v>134993.16999999998</v>
      </c>
      <c r="D2328" s="34">
        <v>134993.16999999998</v>
      </c>
      <c r="E2328" s="34">
        <v>72641.399999999994</v>
      </c>
      <c r="F2328" s="34">
        <v>46124</v>
      </c>
      <c r="G2328" s="34">
        <v>46124</v>
      </c>
      <c r="H2328" s="34">
        <v>46124</v>
      </c>
      <c r="I2328" s="34">
        <v>46124</v>
      </c>
      <c r="J2328" s="34">
        <v>46124</v>
      </c>
      <c r="K2328" s="34">
        <v>46124</v>
      </c>
      <c r="L2328" s="34">
        <v>19606.616381850399</v>
      </c>
      <c r="M2328" s="34">
        <v>19606.616381850399</v>
      </c>
      <c r="N2328" s="34">
        <v>19606.616381850399</v>
      </c>
      <c r="O2328" s="34">
        <v>19606.616381850399</v>
      </c>
      <c r="P2328" s="34">
        <v>19606.616381850399</v>
      </c>
      <c r="Q2328" s="34"/>
      <c r="R2328" s="34"/>
      <c r="S2328" s="34"/>
    </row>
    <row r="2329" spans="2:19">
      <c r="B2329" s="5">
        <v>1976</v>
      </c>
      <c r="C2329" s="34">
        <v>22586.109542631282</v>
      </c>
      <c r="D2329" s="34">
        <v>22586.109542631282</v>
      </c>
      <c r="E2329" s="34">
        <v>22586.109542631282</v>
      </c>
      <c r="F2329" s="34">
        <v>22586.109542631282</v>
      </c>
      <c r="G2329" s="34">
        <v>22586.109542631282</v>
      </c>
      <c r="H2329" s="34">
        <v>22586.109542631282</v>
      </c>
      <c r="I2329" s="34">
        <v>22586.109542631282</v>
      </c>
      <c r="J2329" s="34">
        <v>22586.109542631282</v>
      </c>
      <c r="K2329" s="34">
        <v>22586.109542631282</v>
      </c>
      <c r="L2329" s="34">
        <v>22586.109542631282</v>
      </c>
      <c r="M2329" s="34">
        <v>22586.109542631282</v>
      </c>
      <c r="N2329" s="34"/>
      <c r="O2329" s="34"/>
      <c r="P2329" s="34"/>
      <c r="Q2329" s="34"/>
      <c r="R2329" s="34"/>
      <c r="S2329" s="34"/>
    </row>
    <row r="2330" spans="2:19">
      <c r="B2330" s="5">
        <v>1975</v>
      </c>
      <c r="C2330" s="34">
        <v>87003.793583469276</v>
      </c>
      <c r="D2330" s="34">
        <v>87003.8</v>
      </c>
      <c r="E2330" s="34">
        <v>87003.8</v>
      </c>
      <c r="F2330" s="34">
        <v>87003.8</v>
      </c>
      <c r="G2330" s="34">
        <v>87003.8</v>
      </c>
      <c r="H2330" s="34">
        <v>87003.8</v>
      </c>
      <c r="I2330" s="34">
        <v>87003.8</v>
      </c>
      <c r="J2330" s="34">
        <v>87003.8</v>
      </c>
      <c r="K2330" s="34">
        <v>87003.8</v>
      </c>
      <c r="L2330" s="34">
        <v>87003.8</v>
      </c>
      <c r="M2330" s="34">
        <v>87003.8</v>
      </c>
      <c r="N2330" s="34"/>
      <c r="O2330" s="34"/>
      <c r="P2330" s="34"/>
      <c r="Q2330" s="34"/>
      <c r="R2330" s="34"/>
      <c r="S2330" s="34"/>
    </row>
    <row r="2331" spans="2:19">
      <c r="B2331" s="5">
        <v>1974</v>
      </c>
      <c r="C2331" s="34">
        <v>28826</v>
      </c>
      <c r="D2331" s="34">
        <v>28826</v>
      </c>
      <c r="E2331" s="34">
        <v>28826</v>
      </c>
      <c r="F2331" s="34">
        <v>28826</v>
      </c>
      <c r="G2331" s="34">
        <v>28826</v>
      </c>
      <c r="H2331" s="34">
        <v>28826</v>
      </c>
      <c r="I2331" s="34">
        <v>28826</v>
      </c>
      <c r="J2331" s="34">
        <v>23584.9</v>
      </c>
      <c r="K2331" s="34">
        <v>23584.9</v>
      </c>
      <c r="L2331" s="34">
        <v>23584.9</v>
      </c>
      <c r="M2331" s="34">
        <v>23584.9</v>
      </c>
      <c r="N2331" s="34"/>
      <c r="O2331" s="34"/>
      <c r="P2331" s="34"/>
      <c r="Q2331" s="34"/>
      <c r="R2331" s="34"/>
      <c r="S2331" s="34"/>
    </row>
    <row r="2332" spans="2:19">
      <c r="B2332" s="5">
        <v>1973</v>
      </c>
      <c r="C2332" s="34">
        <v>24826.183515392255</v>
      </c>
      <c r="D2332" s="34">
        <v>24826.2</v>
      </c>
      <c r="E2332" s="34">
        <v>24826.2</v>
      </c>
      <c r="F2332" s="34">
        <v>24826.2</v>
      </c>
      <c r="G2332" s="34">
        <v>24826.2</v>
      </c>
      <c r="H2332" s="34">
        <v>24826.2</v>
      </c>
      <c r="I2332" s="34">
        <v>24826.2</v>
      </c>
      <c r="J2332" s="34">
        <v>24826.2</v>
      </c>
      <c r="K2332" s="34">
        <v>24826.2</v>
      </c>
      <c r="L2332" s="34"/>
      <c r="M2332" s="34"/>
      <c r="N2332" s="34"/>
      <c r="O2332" s="34"/>
      <c r="P2332" s="34"/>
      <c r="Q2332" s="34"/>
      <c r="R2332" s="34"/>
      <c r="S2332" s="34"/>
    </row>
    <row r="2333" spans="2:19">
      <c r="B2333" s="5">
        <v>1972</v>
      </c>
      <c r="C2333" s="34">
        <v>27711.380984233161</v>
      </c>
      <c r="D2333" s="34">
        <v>27711.4</v>
      </c>
      <c r="E2333" s="34">
        <v>27711.4</v>
      </c>
      <c r="F2333" s="34">
        <v>27711.4</v>
      </c>
      <c r="G2333" s="34">
        <v>27711.4</v>
      </c>
      <c r="H2333" s="34">
        <v>27711.4</v>
      </c>
      <c r="I2333" s="34">
        <v>27711.4</v>
      </c>
      <c r="J2333" s="34">
        <v>27711.4</v>
      </c>
      <c r="K2333" s="34">
        <v>27711.4</v>
      </c>
      <c r="L2333" s="34">
        <v>27711.4</v>
      </c>
      <c r="M2333" s="34">
        <v>27711.4</v>
      </c>
      <c r="N2333" s="34"/>
      <c r="O2333" s="34"/>
      <c r="P2333" s="34"/>
      <c r="Q2333" s="34"/>
      <c r="R2333" s="34"/>
      <c r="S2333" s="34"/>
    </row>
    <row r="2334" spans="2:19">
      <c r="B2334" s="5">
        <v>1971</v>
      </c>
      <c r="C2334" s="34">
        <v>38354.898336414044</v>
      </c>
      <c r="D2334" s="34">
        <v>38354.898336414044</v>
      </c>
      <c r="E2334" s="34">
        <v>38354.898336414044</v>
      </c>
      <c r="F2334" s="34">
        <v>38354.898336414044</v>
      </c>
      <c r="G2334" s="34">
        <v>38354.898336414044</v>
      </c>
      <c r="H2334" s="34">
        <v>38354.898336414044</v>
      </c>
      <c r="I2334" s="34">
        <v>38354.898336414044</v>
      </c>
      <c r="J2334" s="34">
        <v>38354.898336414044</v>
      </c>
      <c r="K2334" s="34">
        <v>38354.898336414044</v>
      </c>
      <c r="L2334" s="34">
        <v>38354.898336414044</v>
      </c>
      <c r="M2334" s="34">
        <v>38354.898336414044</v>
      </c>
      <c r="N2334" s="34"/>
      <c r="O2334" s="34"/>
      <c r="P2334" s="34"/>
      <c r="Q2334" s="34"/>
      <c r="R2334" s="34"/>
      <c r="S2334" s="34"/>
    </row>
    <row r="2335" spans="2:19">
      <c r="B2335" s="5">
        <v>1970</v>
      </c>
      <c r="C2335" s="34">
        <v>51063.770212765965</v>
      </c>
      <c r="D2335" s="34">
        <v>51063.8</v>
      </c>
      <c r="E2335" s="34">
        <v>51063.8</v>
      </c>
      <c r="F2335" s="34">
        <v>51063.8</v>
      </c>
      <c r="G2335" s="34">
        <v>51063.8</v>
      </c>
      <c r="H2335" s="34">
        <v>51063.8</v>
      </c>
      <c r="I2335" s="34">
        <v>51063.8</v>
      </c>
      <c r="J2335" s="34">
        <v>51063.8</v>
      </c>
      <c r="K2335" s="34">
        <v>51063.8</v>
      </c>
      <c r="L2335" s="34">
        <v>51063.8</v>
      </c>
      <c r="M2335" s="34">
        <v>51063.8</v>
      </c>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v>37956.677758070233</v>
      </c>
      <c r="D2337" s="34">
        <v>37956.699999999997</v>
      </c>
      <c r="E2337" s="34">
        <v>37956.699999999997</v>
      </c>
      <c r="F2337" s="34">
        <v>37956.699999999997</v>
      </c>
      <c r="G2337" s="34">
        <v>37956.699999999997</v>
      </c>
      <c r="H2337" s="34">
        <v>37956.699999999997</v>
      </c>
      <c r="I2337" s="34">
        <v>37956.699999999997</v>
      </c>
      <c r="J2337" s="34">
        <v>37956.699999999997</v>
      </c>
      <c r="K2337" s="34">
        <v>37956.699999999997</v>
      </c>
      <c r="L2337" s="34">
        <v>37956.699999999997</v>
      </c>
      <c r="M2337" s="34">
        <v>37956.699999999997</v>
      </c>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204</v>
      </c>
      <c r="B2376" s="6" t="s">
        <v>180</v>
      </c>
      <c r="C2376" s="7">
        <f>SUM(C2283:C2375)</f>
        <v>4157294.4835188915</v>
      </c>
      <c r="D2376" s="7">
        <f t="shared" ref="D2376:S2376" si="204">SUM(D2283:D2375)</f>
        <v>4157294.4974649609</v>
      </c>
      <c r="E2376" s="7">
        <f t="shared" si="204"/>
        <v>4120024.8974649608</v>
      </c>
      <c r="F2376" s="7">
        <f t="shared" si="204"/>
        <v>4036545.3774649603</v>
      </c>
      <c r="G2376" s="7">
        <f t="shared" si="204"/>
        <v>4093768.8974649603</v>
      </c>
      <c r="H2376" s="7">
        <f t="shared" si="204"/>
        <v>4093770.8974649599</v>
      </c>
      <c r="I2376" s="7">
        <f t="shared" si="204"/>
        <v>4020281.0080124363</v>
      </c>
      <c r="J2376" s="7">
        <f t="shared" si="204"/>
        <v>4071925.9280124363</v>
      </c>
      <c r="K2376" s="7">
        <f t="shared" si="204"/>
        <v>5194363.098012438</v>
      </c>
      <c r="L2376" s="7">
        <f t="shared" si="204"/>
        <v>5330862.290720284</v>
      </c>
      <c r="M2376" s="7">
        <f t="shared" si="204"/>
        <v>5483342.2407202832</v>
      </c>
      <c r="N2376" s="7">
        <f t="shared" si="204"/>
        <v>5332882.0928412369</v>
      </c>
      <c r="O2376" s="7">
        <f t="shared" si="204"/>
        <v>5420668.3928412367</v>
      </c>
      <c r="P2376" s="7">
        <f t="shared" si="204"/>
        <v>5687735.1028412366</v>
      </c>
      <c r="Q2376" s="7">
        <f t="shared" si="204"/>
        <v>0</v>
      </c>
      <c r="R2376" s="7">
        <f t="shared" si="204"/>
        <v>0</v>
      </c>
      <c r="S2376" s="7">
        <f t="shared" si="204"/>
        <v>0</v>
      </c>
    </row>
    <row r="2377" spans="1:19">
      <c r="A2377" s="64"/>
      <c r="B2377" s="6"/>
      <c r="C2377" s="7"/>
      <c r="D2377" s="7"/>
      <c r="E2377" s="7"/>
      <c r="F2377" s="7"/>
      <c r="G2377" s="7"/>
      <c r="H2377" s="7"/>
      <c r="I2377" s="7"/>
      <c r="J2377" s="7"/>
      <c r="K2377" s="7"/>
      <c r="L2377" s="7"/>
      <c r="M2377" s="9"/>
    </row>
    <row r="2378" spans="1:19">
      <c r="A2378" s="65" t="s">
        <v>205</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v>17973.689999999999</v>
      </c>
      <c r="D2397" s="34">
        <v>17973.689999999999</v>
      </c>
      <c r="E2397" s="34">
        <v>17973.689999999999</v>
      </c>
      <c r="F2397" s="34">
        <v>17973.689999999999</v>
      </c>
      <c r="G2397" s="34">
        <v>17973.689999999999</v>
      </c>
      <c r="H2397" s="34">
        <v>17973.689999999999</v>
      </c>
      <c r="I2397" s="34">
        <v>17973.689999999999</v>
      </c>
      <c r="J2397" s="34">
        <v>17973.689999999999</v>
      </c>
      <c r="K2397" s="34">
        <v>17973.689999999999</v>
      </c>
      <c r="L2397" s="34">
        <v>17973.689999999999</v>
      </c>
      <c r="M2397" s="34">
        <v>17973.689999999999</v>
      </c>
      <c r="N2397" s="34">
        <v>17973.689999999999</v>
      </c>
      <c r="O2397" s="34">
        <v>17973.689999999999</v>
      </c>
      <c r="P2397" s="34">
        <v>17973.689999999999</v>
      </c>
      <c r="Q2397" s="34"/>
      <c r="R2397" s="34"/>
      <c r="S2397" s="34"/>
    </row>
    <row r="2398" spans="2:19">
      <c r="B2398" s="5">
        <v>2002</v>
      </c>
      <c r="C2398" s="34">
        <v>13627.17</v>
      </c>
      <c r="D2398" s="34">
        <v>13627.17</v>
      </c>
      <c r="E2398" s="34">
        <v>13627.17</v>
      </c>
      <c r="F2398" s="34">
        <v>13627.17</v>
      </c>
      <c r="G2398" s="34">
        <v>13627.17</v>
      </c>
      <c r="H2398" s="34">
        <v>13627.17</v>
      </c>
      <c r="I2398" s="34">
        <v>13627.17</v>
      </c>
      <c r="J2398" s="34">
        <v>13627.17</v>
      </c>
      <c r="K2398" s="34">
        <v>13627.17</v>
      </c>
      <c r="L2398" s="34">
        <v>13627.17</v>
      </c>
      <c r="M2398" s="34">
        <v>13627.17</v>
      </c>
      <c r="N2398" s="34">
        <v>13627.17</v>
      </c>
      <c r="O2398" s="34">
        <v>13627.17</v>
      </c>
      <c r="P2398" s="34">
        <v>13627.17</v>
      </c>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v>27880.23</v>
      </c>
      <c r="D2403" s="34">
        <v>27880.23</v>
      </c>
      <c r="E2403" s="34">
        <v>27880.23</v>
      </c>
      <c r="F2403" s="34">
        <v>27880.23</v>
      </c>
      <c r="G2403" s="34">
        <v>27880.23</v>
      </c>
      <c r="H2403" s="34">
        <v>27880.23</v>
      </c>
      <c r="I2403" s="34">
        <v>27880.23</v>
      </c>
      <c r="J2403" s="34">
        <v>27880.23</v>
      </c>
      <c r="K2403" s="34">
        <v>27880.23</v>
      </c>
      <c r="L2403" s="34">
        <v>27880.23</v>
      </c>
      <c r="M2403" s="34">
        <v>27880.23</v>
      </c>
      <c r="N2403" s="34">
        <v>27880.23</v>
      </c>
      <c r="O2403" s="34">
        <v>27880.23</v>
      </c>
      <c r="P2403" s="34">
        <v>27880.23</v>
      </c>
      <c r="Q2403" s="34"/>
      <c r="R2403" s="34"/>
      <c r="S2403" s="34"/>
    </row>
    <row r="2404" spans="2:19">
      <c r="B2404" s="5">
        <v>1996</v>
      </c>
      <c r="C2404" s="34">
        <v>17087.89</v>
      </c>
      <c r="D2404" s="34">
        <v>17087.89</v>
      </c>
      <c r="E2404" s="34">
        <v>17087.89</v>
      </c>
      <c r="F2404" s="34">
        <v>17087.89</v>
      </c>
      <c r="G2404" s="34">
        <v>17087.89</v>
      </c>
      <c r="H2404" s="34">
        <v>17087.89</v>
      </c>
      <c r="I2404" s="34">
        <v>17087.89</v>
      </c>
      <c r="J2404" s="34">
        <v>17087.89</v>
      </c>
      <c r="K2404" s="34">
        <v>17087.89</v>
      </c>
      <c r="L2404" s="34">
        <v>17087.89</v>
      </c>
      <c r="M2404" s="34">
        <v>17087.89</v>
      </c>
      <c r="N2404" s="34">
        <v>17087.89</v>
      </c>
      <c r="O2404" s="34">
        <v>17087.89</v>
      </c>
      <c r="P2404" s="34">
        <v>17087.89</v>
      </c>
      <c r="Q2404" s="34"/>
      <c r="R2404" s="34"/>
      <c r="S2404" s="34"/>
    </row>
    <row r="2405" spans="2:19">
      <c r="B2405" s="5">
        <v>1995</v>
      </c>
      <c r="C2405" s="34">
        <v>51033.37</v>
      </c>
      <c r="D2405" s="34">
        <v>51033.37</v>
      </c>
      <c r="E2405" s="34">
        <v>51033.37</v>
      </c>
      <c r="F2405" s="34">
        <v>51033.37</v>
      </c>
      <c r="G2405" s="34">
        <v>51033.37</v>
      </c>
      <c r="H2405" s="34">
        <v>51033.37</v>
      </c>
      <c r="I2405" s="34">
        <v>51033.37</v>
      </c>
      <c r="J2405" s="34">
        <v>49395.700000000004</v>
      </c>
      <c r="K2405" s="34">
        <v>47812.740000000005</v>
      </c>
      <c r="L2405" s="34">
        <v>43965.270000000004</v>
      </c>
      <c r="M2405" s="34">
        <v>43965.270000000004</v>
      </c>
      <c r="N2405" s="34">
        <v>43965.270000000004</v>
      </c>
      <c r="O2405" s="34">
        <v>43965.270000000004</v>
      </c>
      <c r="P2405" s="34">
        <v>43965.270000000004</v>
      </c>
      <c r="Q2405" s="34"/>
      <c r="R2405" s="34"/>
      <c r="S2405" s="34"/>
    </row>
    <row r="2406" spans="2:19">
      <c r="B2406" s="5">
        <v>1994</v>
      </c>
      <c r="C2406" s="34">
        <v>41112.480000000003</v>
      </c>
      <c r="D2406" s="34">
        <v>41112.480000000003</v>
      </c>
      <c r="E2406" s="34">
        <v>41112.480000000003</v>
      </c>
      <c r="F2406" s="34">
        <v>41112.480000000003</v>
      </c>
      <c r="G2406" s="34">
        <v>41112.480000000003</v>
      </c>
      <c r="H2406" s="34">
        <v>41112.480000000003</v>
      </c>
      <c r="I2406" s="34">
        <v>41112.480000000003</v>
      </c>
      <c r="J2406" s="34">
        <v>41112.480000000003</v>
      </c>
      <c r="K2406" s="34">
        <v>38130.630000000005</v>
      </c>
      <c r="L2406" s="34">
        <v>38130.630000000005</v>
      </c>
      <c r="M2406" s="34">
        <v>38130.630000000005</v>
      </c>
      <c r="N2406" s="34">
        <v>38130.630000000005</v>
      </c>
      <c r="O2406" s="34">
        <v>38130.630000000005</v>
      </c>
      <c r="P2406" s="34">
        <v>38130.630000000005</v>
      </c>
      <c r="Q2406" s="34"/>
      <c r="R2406" s="34"/>
      <c r="S2406" s="34"/>
    </row>
    <row r="2407" spans="2:19">
      <c r="B2407" s="5">
        <v>1993</v>
      </c>
      <c r="C2407" s="34">
        <v>14266.58</v>
      </c>
      <c r="D2407" s="34">
        <v>14266.58</v>
      </c>
      <c r="E2407" s="34">
        <v>14266.58</v>
      </c>
      <c r="F2407" s="34">
        <v>14266.58</v>
      </c>
      <c r="G2407" s="34">
        <v>14266.58</v>
      </c>
      <c r="H2407" s="34">
        <v>14266.58</v>
      </c>
      <c r="I2407" s="34">
        <v>14266.58</v>
      </c>
      <c r="J2407" s="34">
        <v>14266.58</v>
      </c>
      <c r="K2407" s="34">
        <v>14266.58</v>
      </c>
      <c r="L2407" s="34">
        <v>14266.58</v>
      </c>
      <c r="M2407" s="34">
        <v>14266.58</v>
      </c>
      <c r="N2407" s="34">
        <v>14266.58</v>
      </c>
      <c r="O2407" s="34">
        <v>14266.58</v>
      </c>
      <c r="P2407" s="34">
        <v>14266.58</v>
      </c>
      <c r="Q2407" s="34"/>
      <c r="R2407" s="34"/>
      <c r="S2407" s="34"/>
    </row>
    <row r="2408" spans="2:19">
      <c r="B2408" s="5">
        <v>1992</v>
      </c>
      <c r="C2408" s="34">
        <v>24249.56</v>
      </c>
      <c r="D2408" s="34">
        <v>24249.56</v>
      </c>
      <c r="E2408" s="34">
        <v>24249.56</v>
      </c>
      <c r="F2408" s="34">
        <v>24249.56</v>
      </c>
      <c r="G2408" s="34">
        <v>24249.56</v>
      </c>
      <c r="H2408" s="34">
        <v>24249.56</v>
      </c>
      <c r="I2408" s="34">
        <v>24249.56</v>
      </c>
      <c r="J2408" s="34">
        <v>24249.56</v>
      </c>
      <c r="K2408" s="34">
        <v>24249.56</v>
      </c>
      <c r="L2408" s="34">
        <v>24249.56</v>
      </c>
      <c r="M2408" s="34">
        <v>24249.56</v>
      </c>
      <c r="N2408" s="34">
        <v>24249.56</v>
      </c>
      <c r="O2408" s="34">
        <v>24249.56</v>
      </c>
      <c r="P2408" s="34">
        <v>24249.56</v>
      </c>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v>3600.52</v>
      </c>
      <c r="D2423" s="34">
        <v>3600.52</v>
      </c>
      <c r="E2423" s="34">
        <v>3600.52</v>
      </c>
      <c r="F2423" s="34">
        <v>3600.52</v>
      </c>
      <c r="G2423" s="34">
        <v>3600.52</v>
      </c>
      <c r="H2423" s="34">
        <v>3600.52</v>
      </c>
      <c r="I2423" s="34">
        <v>3600.52</v>
      </c>
      <c r="J2423" s="34">
        <v>3600.52</v>
      </c>
      <c r="K2423" s="34">
        <v>3600.52</v>
      </c>
      <c r="L2423" s="34">
        <v>3600.52</v>
      </c>
      <c r="M2423" s="34">
        <v>3600.52</v>
      </c>
      <c r="N2423" s="34">
        <v>3600.52</v>
      </c>
      <c r="O2423" s="34">
        <v>3600.52</v>
      </c>
      <c r="P2423" s="34">
        <v>3600.52</v>
      </c>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205</v>
      </c>
      <c r="B2471" s="6" t="s">
        <v>180</v>
      </c>
      <c r="C2471" s="7">
        <f>SUM(C2378:C2470)</f>
        <v>210831.49</v>
      </c>
      <c r="D2471" s="7">
        <f t="shared" ref="D2471:S2471" si="205">SUM(D2378:D2470)</f>
        <v>210831.49</v>
      </c>
      <c r="E2471" s="7">
        <f t="shared" si="205"/>
        <v>210831.49</v>
      </c>
      <c r="F2471" s="7">
        <f t="shared" si="205"/>
        <v>210831.49</v>
      </c>
      <c r="G2471" s="7">
        <f t="shared" si="205"/>
        <v>210831.49</v>
      </c>
      <c r="H2471" s="7">
        <f t="shared" si="205"/>
        <v>210831.49</v>
      </c>
      <c r="I2471" s="7">
        <f t="shared" si="205"/>
        <v>210831.49</v>
      </c>
      <c r="J2471" s="7">
        <f t="shared" si="205"/>
        <v>209193.81999999998</v>
      </c>
      <c r="K2471" s="7">
        <f t="shared" si="205"/>
        <v>204629.00999999998</v>
      </c>
      <c r="L2471" s="7">
        <f t="shared" si="205"/>
        <v>200781.53999999998</v>
      </c>
      <c r="M2471" s="7">
        <f t="shared" si="205"/>
        <v>200781.53999999998</v>
      </c>
      <c r="N2471" s="7">
        <f t="shared" si="205"/>
        <v>200781.53999999998</v>
      </c>
      <c r="O2471" s="7">
        <f t="shared" si="205"/>
        <v>200781.53999999998</v>
      </c>
      <c r="P2471" s="7">
        <f t="shared" si="205"/>
        <v>200781.53999999998</v>
      </c>
      <c r="Q2471" s="7">
        <f t="shared" si="205"/>
        <v>0</v>
      </c>
      <c r="R2471" s="7">
        <f t="shared" si="205"/>
        <v>0</v>
      </c>
      <c r="S2471" s="7">
        <f t="shared" si="205"/>
        <v>0</v>
      </c>
    </row>
    <row r="2472" spans="1:19">
      <c r="A2472" s="64"/>
      <c r="B2472" s="6"/>
      <c r="C2472" s="7"/>
      <c r="D2472" s="7"/>
      <c r="E2472" s="7"/>
      <c r="F2472" s="7"/>
      <c r="G2472" s="7"/>
      <c r="H2472" s="7"/>
      <c r="I2472" s="7"/>
      <c r="J2472" s="7"/>
      <c r="K2472" s="7"/>
      <c r="L2472" s="7"/>
      <c r="M2472" s="9"/>
    </row>
    <row r="2473" spans="1:19">
      <c r="A2473" s="65" t="s">
        <v>206</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v>8711.39</v>
      </c>
      <c r="D2497" s="34">
        <v>8711.39</v>
      </c>
      <c r="E2497" s="34">
        <v>8711.39</v>
      </c>
      <c r="F2497" s="34">
        <v>8711.39</v>
      </c>
      <c r="G2497" s="34">
        <v>8711.39</v>
      </c>
      <c r="H2497" s="34">
        <v>8711.39</v>
      </c>
      <c r="I2497" s="34">
        <v>8711.39</v>
      </c>
      <c r="J2497" s="34">
        <v>8711.39</v>
      </c>
      <c r="K2497" s="34">
        <v>8711.39</v>
      </c>
      <c r="L2497" s="34">
        <v>8711.39</v>
      </c>
      <c r="M2497" s="34">
        <v>8711.39</v>
      </c>
      <c r="N2497" s="34">
        <v>8711.39</v>
      </c>
      <c r="O2497" s="34">
        <v>8711.39</v>
      </c>
      <c r="P2497" s="34">
        <v>8711.39</v>
      </c>
      <c r="Q2497" s="34"/>
      <c r="R2497" s="34"/>
      <c r="S2497" s="34"/>
    </row>
    <row r="2498" spans="2:19">
      <c r="B2498" s="5">
        <v>1997</v>
      </c>
      <c r="C2498" s="34">
        <v>4567.88</v>
      </c>
      <c r="D2498" s="34">
        <v>4567.88</v>
      </c>
      <c r="E2498" s="34">
        <v>4567.88</v>
      </c>
      <c r="F2498" s="34">
        <v>4567.88</v>
      </c>
      <c r="G2498" s="34">
        <v>4567.88</v>
      </c>
      <c r="H2498" s="34">
        <v>4567.88</v>
      </c>
      <c r="I2498" s="34">
        <v>4567.88</v>
      </c>
      <c r="J2498" s="34">
        <v>4567.88</v>
      </c>
      <c r="K2498" s="34">
        <v>4567.88</v>
      </c>
      <c r="L2498" s="34">
        <v>4567.88</v>
      </c>
      <c r="M2498" s="34">
        <v>4567.88</v>
      </c>
      <c r="N2498" s="34">
        <v>4567.88</v>
      </c>
      <c r="O2498" s="34">
        <v>4567.88</v>
      </c>
      <c r="P2498" s="34">
        <v>4567.88</v>
      </c>
      <c r="Q2498" s="34"/>
      <c r="R2498" s="34"/>
      <c r="S2498" s="34"/>
    </row>
    <row r="2499" spans="2:19">
      <c r="B2499" s="5">
        <v>1996</v>
      </c>
      <c r="C2499" s="34">
        <v>2266433.69</v>
      </c>
      <c r="D2499" s="34">
        <v>2266433.69</v>
      </c>
      <c r="E2499" s="34">
        <v>2266433.69</v>
      </c>
      <c r="F2499" s="34">
        <v>2266433.69</v>
      </c>
      <c r="G2499" s="34">
        <v>2266433.69</v>
      </c>
      <c r="H2499" s="34">
        <v>2266433.69</v>
      </c>
      <c r="I2499" s="34">
        <v>2266433.69</v>
      </c>
      <c r="J2499" s="34">
        <v>2266433.69</v>
      </c>
      <c r="K2499" s="34">
        <v>2266433.69</v>
      </c>
      <c r="L2499" s="34">
        <v>2266433.69</v>
      </c>
      <c r="M2499" s="34">
        <v>2266433.69</v>
      </c>
      <c r="N2499" s="34">
        <v>2266433.69</v>
      </c>
      <c r="O2499" s="34">
        <v>2266433.69</v>
      </c>
      <c r="P2499" s="34">
        <v>2266433.69</v>
      </c>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206</v>
      </c>
      <c r="B2566" s="6" t="s">
        <v>180</v>
      </c>
      <c r="C2566" s="7">
        <f>SUM(C2473:C2565)</f>
        <v>2279712.96</v>
      </c>
      <c r="D2566" s="7">
        <f t="shared" ref="D2566:S2566" si="206">SUM(D2473:D2565)</f>
        <v>2279712.96</v>
      </c>
      <c r="E2566" s="7">
        <f t="shared" si="206"/>
        <v>2279712.96</v>
      </c>
      <c r="F2566" s="7">
        <f t="shared" si="206"/>
        <v>2279712.96</v>
      </c>
      <c r="G2566" s="7">
        <f t="shared" si="206"/>
        <v>2279712.96</v>
      </c>
      <c r="H2566" s="7">
        <f t="shared" si="206"/>
        <v>2279712.96</v>
      </c>
      <c r="I2566" s="7">
        <f t="shared" si="206"/>
        <v>2279712.96</v>
      </c>
      <c r="J2566" s="7">
        <f t="shared" si="206"/>
        <v>2279712.96</v>
      </c>
      <c r="K2566" s="7">
        <f t="shared" si="206"/>
        <v>2279712.96</v>
      </c>
      <c r="L2566" s="7">
        <f t="shared" si="206"/>
        <v>2279712.96</v>
      </c>
      <c r="M2566" s="7">
        <f t="shared" si="206"/>
        <v>2279712.96</v>
      </c>
      <c r="N2566" s="7">
        <f t="shared" si="206"/>
        <v>2279712.96</v>
      </c>
      <c r="O2566" s="7">
        <f t="shared" si="206"/>
        <v>2279712.96</v>
      </c>
      <c r="P2566" s="7">
        <f t="shared" si="206"/>
        <v>2279712.96</v>
      </c>
      <c r="Q2566" s="7">
        <f t="shared" si="206"/>
        <v>0</v>
      </c>
      <c r="R2566" s="7">
        <f t="shared" si="206"/>
        <v>0</v>
      </c>
      <c r="S2566" s="7">
        <f t="shared" si="206"/>
        <v>0</v>
      </c>
    </row>
    <row r="2567" spans="1:19">
      <c r="A2567" s="64"/>
      <c r="B2567" s="6"/>
      <c r="C2567" s="7"/>
      <c r="D2567" s="7"/>
      <c r="E2567" s="7"/>
      <c r="F2567" s="7"/>
      <c r="G2567" s="7"/>
      <c r="H2567" s="7"/>
      <c r="I2567" s="7"/>
      <c r="J2567" s="7"/>
      <c r="K2567" s="7"/>
      <c r="L2567" s="7"/>
      <c r="M2567" s="9"/>
    </row>
    <row r="2568" spans="1:19" ht="25.5">
      <c r="A2568" s="65" t="s">
        <v>207</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v>4172.8204641955399</v>
      </c>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207</v>
      </c>
      <c r="B2661" s="6" t="s">
        <v>180</v>
      </c>
      <c r="C2661" s="7">
        <f>SUM(C2568:C2660)</f>
        <v>0</v>
      </c>
      <c r="D2661" s="7">
        <f t="shared" ref="D2661:S2661" si="207">SUM(D2568:D2660)</f>
        <v>0</v>
      </c>
      <c r="E2661" s="7">
        <f t="shared" si="207"/>
        <v>0</v>
      </c>
      <c r="F2661" s="7">
        <f t="shared" si="207"/>
        <v>0</v>
      </c>
      <c r="G2661" s="7">
        <f t="shared" si="207"/>
        <v>0</v>
      </c>
      <c r="H2661" s="7">
        <f t="shared" si="207"/>
        <v>0</v>
      </c>
      <c r="I2661" s="7">
        <f t="shared" si="207"/>
        <v>0</v>
      </c>
      <c r="J2661" s="7">
        <f t="shared" si="207"/>
        <v>0</v>
      </c>
      <c r="K2661" s="7">
        <f t="shared" si="207"/>
        <v>0</v>
      </c>
      <c r="L2661" s="7">
        <f t="shared" si="207"/>
        <v>0</v>
      </c>
      <c r="M2661" s="7">
        <f t="shared" si="207"/>
        <v>0</v>
      </c>
      <c r="N2661" s="7">
        <f t="shared" si="207"/>
        <v>0</v>
      </c>
      <c r="O2661" s="7">
        <f t="shared" si="207"/>
        <v>0</v>
      </c>
      <c r="P2661" s="7">
        <f t="shared" si="207"/>
        <v>4172.8204641955399</v>
      </c>
      <c r="Q2661" s="7">
        <f t="shared" si="207"/>
        <v>0</v>
      </c>
      <c r="R2661" s="7">
        <f t="shared" si="207"/>
        <v>0</v>
      </c>
      <c r="S2661" s="7">
        <f t="shared" si="207"/>
        <v>0</v>
      </c>
    </row>
    <row r="2662" spans="1:19">
      <c r="A2662" s="64"/>
      <c r="B2662" s="6"/>
      <c r="C2662" s="7"/>
      <c r="D2662" s="7"/>
      <c r="E2662" s="7"/>
      <c r="F2662" s="7"/>
      <c r="G2662" s="7"/>
      <c r="H2662" s="7"/>
      <c r="I2662" s="7"/>
      <c r="J2662" s="7"/>
      <c r="K2662" s="7"/>
      <c r="L2662" s="7"/>
      <c r="M2662" s="9"/>
    </row>
    <row r="2663" spans="1:19" ht="51">
      <c r="A2663" s="65" t="s">
        <v>208</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v>33820.400000000001</v>
      </c>
      <c r="D2691" s="34">
        <v>33820.400000000001</v>
      </c>
      <c r="E2691" s="34">
        <v>33820.400000000001</v>
      </c>
      <c r="F2691" s="34">
        <v>33820.400000000001</v>
      </c>
      <c r="G2691" s="34">
        <v>33820.400000000001</v>
      </c>
      <c r="H2691" s="34">
        <v>33820.400000000001</v>
      </c>
      <c r="I2691" s="34">
        <v>33820.400000000001</v>
      </c>
      <c r="J2691" s="34">
        <v>33820.400000000001</v>
      </c>
      <c r="K2691" s="34">
        <v>33820.400000000001</v>
      </c>
      <c r="L2691" s="34">
        <v>33820.400000000001</v>
      </c>
      <c r="M2691" s="34">
        <v>33820.400000000001</v>
      </c>
      <c r="N2691" s="34">
        <v>33820.400000000001</v>
      </c>
      <c r="O2691" s="34">
        <v>33820.400000000001</v>
      </c>
      <c r="P2691" s="34">
        <v>33820.400000000001</v>
      </c>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208</v>
      </c>
      <c r="B2756" s="6" t="s">
        <v>180</v>
      </c>
      <c r="C2756" s="7">
        <f>SUM(C2663:C2755)</f>
        <v>33820.400000000001</v>
      </c>
      <c r="D2756" s="7">
        <f t="shared" ref="D2756:S2756" si="208">SUM(D2663:D2755)</f>
        <v>33820.400000000001</v>
      </c>
      <c r="E2756" s="7">
        <f t="shared" si="208"/>
        <v>33820.400000000001</v>
      </c>
      <c r="F2756" s="7">
        <f t="shared" si="208"/>
        <v>33820.400000000001</v>
      </c>
      <c r="G2756" s="7">
        <f t="shared" si="208"/>
        <v>33820.400000000001</v>
      </c>
      <c r="H2756" s="7">
        <f t="shared" si="208"/>
        <v>33820.400000000001</v>
      </c>
      <c r="I2756" s="7">
        <f t="shared" si="208"/>
        <v>33820.400000000001</v>
      </c>
      <c r="J2756" s="7">
        <f t="shared" si="208"/>
        <v>33820.400000000001</v>
      </c>
      <c r="K2756" s="7">
        <f t="shared" si="208"/>
        <v>33820.400000000001</v>
      </c>
      <c r="L2756" s="7">
        <f t="shared" si="208"/>
        <v>33820.400000000001</v>
      </c>
      <c r="M2756" s="7">
        <f t="shared" si="208"/>
        <v>33820.400000000001</v>
      </c>
      <c r="N2756" s="7">
        <f t="shared" si="208"/>
        <v>33820.400000000001</v>
      </c>
      <c r="O2756" s="7">
        <f t="shared" si="208"/>
        <v>33820.400000000001</v>
      </c>
      <c r="P2756" s="7">
        <f t="shared" si="208"/>
        <v>33820.400000000001</v>
      </c>
      <c r="Q2756" s="7">
        <f t="shared" si="208"/>
        <v>0</v>
      </c>
      <c r="R2756" s="7">
        <f t="shared" si="208"/>
        <v>0</v>
      </c>
      <c r="S2756" s="7">
        <f t="shared" si="208"/>
        <v>0</v>
      </c>
    </row>
    <row r="2757" spans="1:19">
      <c r="A2757" s="64"/>
      <c r="B2757" s="6"/>
      <c r="C2757" s="7"/>
      <c r="D2757" s="7"/>
      <c r="E2757" s="7"/>
      <c r="F2757" s="7"/>
      <c r="G2757" s="7"/>
      <c r="H2757" s="7"/>
      <c r="I2757" s="7"/>
      <c r="J2757" s="7"/>
      <c r="K2757" s="7"/>
      <c r="L2757" s="7"/>
      <c r="M2757" s="9"/>
    </row>
    <row r="2758" spans="1:19">
      <c r="A2758" s="65" t="s">
        <v>209</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v>335103.59999999998</v>
      </c>
      <c r="Q2761" s="34"/>
      <c r="R2761" s="34"/>
      <c r="S2761" s="34"/>
    </row>
    <row r="2762" spans="1:19">
      <c r="A2762" s="37"/>
      <c r="B2762" s="5">
        <v>2018</v>
      </c>
      <c r="C2762" s="33"/>
      <c r="D2762" s="33"/>
      <c r="E2762" s="33"/>
      <c r="F2762" s="33"/>
      <c r="G2762" s="33"/>
      <c r="H2762" s="33"/>
      <c r="I2762" s="33"/>
      <c r="J2762" s="33"/>
      <c r="K2762" s="33"/>
      <c r="L2762" s="33"/>
      <c r="M2762" s="33"/>
      <c r="N2762" s="33"/>
      <c r="O2762" s="34">
        <v>134726</v>
      </c>
      <c r="P2762" s="34">
        <v>134726</v>
      </c>
      <c r="Q2762" s="34"/>
      <c r="R2762" s="34"/>
      <c r="S2762" s="34"/>
    </row>
    <row r="2763" spans="1:19">
      <c r="A2763" s="37"/>
      <c r="B2763" s="5">
        <v>2017</v>
      </c>
      <c r="C2763" s="33"/>
      <c r="D2763" s="33"/>
      <c r="E2763" s="33"/>
      <c r="F2763" s="33"/>
      <c r="G2763" s="33"/>
      <c r="H2763" s="33"/>
      <c r="I2763" s="33"/>
      <c r="J2763" s="33"/>
      <c r="K2763" s="33"/>
      <c r="L2763" s="33"/>
      <c r="M2763" s="33"/>
      <c r="N2763" s="34">
        <v>297499.15999999997</v>
      </c>
      <c r="O2763" s="34">
        <v>297499.15999999997</v>
      </c>
      <c r="P2763" s="34">
        <v>297499.15999999997</v>
      </c>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v>102879.43</v>
      </c>
      <c r="L2766" s="34">
        <v>102879.43</v>
      </c>
      <c r="M2766" s="34">
        <v>102879.43</v>
      </c>
      <c r="N2766" s="34">
        <v>102879.43</v>
      </c>
      <c r="O2766" s="34">
        <v>102879.43</v>
      </c>
      <c r="P2766" s="34">
        <v>102879.43</v>
      </c>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v>14502.22</v>
      </c>
      <c r="H2770" s="34">
        <v>14502.22</v>
      </c>
      <c r="I2770" s="34">
        <v>14502.22</v>
      </c>
      <c r="J2770" s="34">
        <v>14502.22</v>
      </c>
      <c r="K2770" s="34">
        <v>14502.22</v>
      </c>
      <c r="L2770" s="34">
        <v>14502.22</v>
      </c>
      <c r="M2770" s="34">
        <v>14502.22</v>
      </c>
      <c r="N2770" s="34">
        <v>14502.22</v>
      </c>
      <c r="O2770" s="34">
        <v>14502.22</v>
      </c>
      <c r="P2770" s="34">
        <v>14502.22</v>
      </c>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v>4031.8</v>
      </c>
      <c r="D2775" s="34">
        <v>4031.8</v>
      </c>
      <c r="E2775" s="34">
        <v>4031.8</v>
      </c>
      <c r="F2775" s="34">
        <v>4031.8</v>
      </c>
      <c r="G2775" s="34">
        <v>4031.8</v>
      </c>
      <c r="H2775" s="34">
        <v>4031.8</v>
      </c>
      <c r="I2775" s="34">
        <v>4031.8</v>
      </c>
      <c r="J2775" s="34">
        <v>4031.8</v>
      </c>
      <c r="K2775" s="34">
        <v>284031.8</v>
      </c>
      <c r="L2775" s="34">
        <v>284031.8</v>
      </c>
      <c r="M2775" s="34">
        <v>280000</v>
      </c>
      <c r="N2775" s="34">
        <v>280000</v>
      </c>
      <c r="O2775" s="34">
        <v>280000</v>
      </c>
      <c r="P2775" s="34">
        <v>280000</v>
      </c>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v>213017.95</v>
      </c>
      <c r="L2786" s="34">
        <v>213017.95</v>
      </c>
      <c r="M2786" s="34">
        <v>213017.95</v>
      </c>
      <c r="N2786" s="34">
        <v>213017.95</v>
      </c>
      <c r="O2786" s="34">
        <v>213017.95</v>
      </c>
      <c r="P2786" s="34">
        <v>213017.95</v>
      </c>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v>11610.31</v>
      </c>
      <c r="L2801" s="34">
        <v>11610.31</v>
      </c>
      <c r="M2801" s="34">
        <v>11610.31</v>
      </c>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209</v>
      </c>
      <c r="B2851" s="6" t="s">
        <v>180</v>
      </c>
      <c r="C2851" s="7">
        <f>SUM(C2758:C2850)</f>
        <v>4031.8</v>
      </c>
      <c r="D2851" s="7">
        <f t="shared" ref="D2851:S2851" si="209">SUM(D2758:D2850)</f>
        <v>4031.8</v>
      </c>
      <c r="E2851" s="7">
        <f t="shared" si="209"/>
        <v>4031.8</v>
      </c>
      <c r="F2851" s="7">
        <f t="shared" si="209"/>
        <v>4031.8</v>
      </c>
      <c r="G2851" s="7">
        <f t="shared" si="209"/>
        <v>18534.02</v>
      </c>
      <c r="H2851" s="7">
        <f t="shared" si="209"/>
        <v>18534.02</v>
      </c>
      <c r="I2851" s="7">
        <f t="shared" si="209"/>
        <v>18534.02</v>
      </c>
      <c r="J2851" s="7">
        <f t="shared" si="209"/>
        <v>18534.02</v>
      </c>
      <c r="K2851" s="7">
        <f t="shared" si="209"/>
        <v>626041.71</v>
      </c>
      <c r="L2851" s="7">
        <f t="shared" si="209"/>
        <v>626041.71</v>
      </c>
      <c r="M2851" s="7">
        <f t="shared" si="209"/>
        <v>622009.91000000015</v>
      </c>
      <c r="N2851" s="7">
        <f t="shared" si="209"/>
        <v>907898.76</v>
      </c>
      <c r="O2851" s="7">
        <f t="shared" si="209"/>
        <v>1042624.76</v>
      </c>
      <c r="P2851" s="7">
        <f t="shared" si="209"/>
        <v>1377728.3599999999</v>
      </c>
      <c r="Q2851" s="7">
        <f t="shared" si="209"/>
        <v>0</v>
      </c>
      <c r="R2851" s="7">
        <f t="shared" si="209"/>
        <v>0</v>
      </c>
      <c r="S2851" s="7">
        <f t="shared" si="209"/>
        <v>0</v>
      </c>
    </row>
    <row r="2852" spans="1:19">
      <c r="A2852" s="64"/>
      <c r="B2852" s="6"/>
      <c r="C2852" s="7"/>
      <c r="D2852" s="7"/>
      <c r="E2852" s="7"/>
      <c r="F2852" s="7"/>
      <c r="G2852" s="7"/>
      <c r="H2852" s="7"/>
      <c r="I2852" s="7"/>
      <c r="J2852" s="7"/>
      <c r="K2852" s="7"/>
      <c r="L2852" s="7"/>
      <c r="M2852" s="9"/>
    </row>
    <row r="2853" spans="1:19" ht="51">
      <c r="A2853" s="65" t="s">
        <v>210</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v>198777.61</v>
      </c>
      <c r="Q2856" s="34"/>
      <c r="R2856" s="34"/>
      <c r="S2856" s="34"/>
    </row>
    <row r="2857" spans="1:19">
      <c r="A2857" s="37"/>
      <c r="B2857" s="5">
        <v>2018</v>
      </c>
      <c r="C2857" s="33"/>
      <c r="D2857" s="33"/>
      <c r="E2857" s="33"/>
      <c r="F2857" s="33"/>
      <c r="G2857" s="33"/>
      <c r="H2857" s="33"/>
      <c r="I2857" s="33"/>
      <c r="J2857" s="33"/>
      <c r="K2857" s="33"/>
      <c r="L2857" s="33"/>
      <c r="M2857" s="33"/>
      <c r="N2857" s="33"/>
      <c r="O2857" s="34">
        <v>26116</v>
      </c>
      <c r="P2857" s="34">
        <v>26116</v>
      </c>
      <c r="Q2857" s="34"/>
      <c r="R2857" s="34"/>
      <c r="S2857" s="34"/>
    </row>
    <row r="2858" spans="1:19">
      <c r="A2858" s="37"/>
      <c r="B2858" s="5">
        <v>2017</v>
      </c>
      <c r="C2858" s="33"/>
      <c r="D2858" s="33"/>
      <c r="E2858" s="33"/>
      <c r="F2858" s="33"/>
      <c r="G2858" s="33"/>
      <c r="H2858" s="33"/>
      <c r="I2858" s="33"/>
      <c r="J2858" s="33"/>
      <c r="K2858" s="33"/>
      <c r="L2858" s="33"/>
      <c r="M2858" s="33"/>
      <c r="N2858" s="34">
        <v>26016.33</v>
      </c>
      <c r="O2858" s="34">
        <v>26016.33</v>
      </c>
      <c r="P2858" s="34">
        <v>26016.33</v>
      </c>
      <c r="Q2858" s="34"/>
      <c r="R2858" s="34"/>
      <c r="S2858" s="34"/>
    </row>
    <row r="2859" spans="1:19">
      <c r="B2859" s="5">
        <v>2016</v>
      </c>
      <c r="C2859" s="33"/>
      <c r="D2859" s="33"/>
      <c r="E2859" s="33"/>
      <c r="F2859" s="33"/>
      <c r="G2859" s="33"/>
      <c r="H2859" s="33"/>
      <c r="I2859" s="33"/>
      <c r="J2859" s="33"/>
      <c r="K2859" s="33"/>
      <c r="L2859" s="33"/>
      <c r="M2859" s="34">
        <v>9122.4</v>
      </c>
      <c r="N2859" s="34">
        <v>9122.4</v>
      </c>
      <c r="O2859" s="34">
        <v>9122.4</v>
      </c>
      <c r="P2859" s="34">
        <v>9122.4</v>
      </c>
      <c r="Q2859" s="34"/>
      <c r="R2859" s="34"/>
      <c r="S2859" s="34"/>
    </row>
    <row r="2860" spans="1:19">
      <c r="B2860" s="5">
        <v>2015</v>
      </c>
      <c r="C2860" s="33"/>
      <c r="D2860" s="33"/>
      <c r="E2860" s="33"/>
      <c r="F2860" s="33"/>
      <c r="G2860" s="33"/>
      <c r="H2860" s="33"/>
      <c r="I2860" s="33"/>
      <c r="J2860" s="33"/>
      <c r="K2860" s="33"/>
      <c r="L2860" s="34">
        <v>28293.599999999999</v>
      </c>
      <c r="M2860" s="34">
        <v>28293.599999999999</v>
      </c>
      <c r="N2860" s="34">
        <v>28293.599999999999</v>
      </c>
      <c r="O2860" s="34">
        <v>28293.599999999999</v>
      </c>
      <c r="P2860" s="34">
        <v>28293.599999999999</v>
      </c>
      <c r="Q2860" s="34"/>
      <c r="R2860" s="34"/>
      <c r="S2860" s="34"/>
    </row>
    <row r="2861" spans="1:19">
      <c r="B2861" s="5">
        <v>2014</v>
      </c>
      <c r="C2861" s="33"/>
      <c r="D2861" s="33"/>
      <c r="E2861" s="33"/>
      <c r="F2861" s="33"/>
      <c r="G2861" s="33"/>
      <c r="H2861" s="33"/>
      <c r="I2861" s="33"/>
      <c r="J2861" s="33"/>
      <c r="K2861" s="34">
        <v>2509.4</v>
      </c>
      <c r="L2861" s="34">
        <v>2509.4</v>
      </c>
      <c r="M2861" s="34">
        <v>2509.4</v>
      </c>
      <c r="N2861" s="34">
        <v>2509.4</v>
      </c>
      <c r="O2861" s="34">
        <v>2509.4</v>
      </c>
      <c r="P2861" s="34">
        <v>2509.4</v>
      </c>
      <c r="Q2861" s="34"/>
      <c r="R2861" s="34"/>
      <c r="S2861" s="34"/>
    </row>
    <row r="2862" spans="1:19">
      <c r="B2862" s="5">
        <v>2013</v>
      </c>
      <c r="C2862" s="33"/>
      <c r="D2862" s="33"/>
      <c r="E2862" s="33"/>
      <c r="F2862" s="33"/>
      <c r="G2862" s="33"/>
      <c r="H2862" s="33"/>
      <c r="I2862" s="33"/>
      <c r="J2862" s="34">
        <v>5369.8515200000002</v>
      </c>
      <c r="K2862" s="34">
        <v>5369.8515200000002</v>
      </c>
      <c r="L2862" s="34">
        <v>5369.8515200000002</v>
      </c>
      <c r="M2862" s="34">
        <v>5369.8515200000002</v>
      </c>
      <c r="N2862" s="34">
        <v>5369.8515200000002</v>
      </c>
      <c r="O2862" s="34">
        <v>5369.8515200000002</v>
      </c>
      <c r="P2862" s="34">
        <v>5369.8515200000002</v>
      </c>
      <c r="Q2862" s="34"/>
      <c r="R2862" s="34"/>
      <c r="S2862" s="34"/>
    </row>
    <row r="2863" spans="1:19">
      <c r="B2863" s="5">
        <v>2012</v>
      </c>
      <c r="C2863" s="33"/>
      <c r="D2863" s="33"/>
      <c r="E2863" s="33"/>
      <c r="F2863" s="33"/>
      <c r="G2863" s="33"/>
      <c r="H2863" s="33"/>
      <c r="I2863" s="34">
        <v>43701.659933000003</v>
      </c>
      <c r="J2863" s="34">
        <v>43701.659933000003</v>
      </c>
      <c r="K2863" s="34">
        <v>43701.659933000003</v>
      </c>
      <c r="L2863" s="34">
        <v>43701.659933000003</v>
      </c>
      <c r="M2863" s="34">
        <v>43701.659933000003</v>
      </c>
      <c r="N2863" s="34">
        <v>43701.659933000003</v>
      </c>
      <c r="O2863" s="34">
        <v>43701.659933000003</v>
      </c>
      <c r="P2863" s="34">
        <v>43701.659933000003</v>
      </c>
      <c r="Q2863" s="34"/>
      <c r="R2863" s="34"/>
      <c r="S2863" s="34"/>
    </row>
    <row r="2864" spans="1:19">
      <c r="B2864" s="5">
        <v>2011</v>
      </c>
      <c r="C2864" s="33"/>
      <c r="D2864" s="33"/>
      <c r="E2864" s="33"/>
      <c r="F2864" s="33"/>
      <c r="G2864" s="33"/>
      <c r="H2864" s="34">
        <v>122659</v>
      </c>
      <c r="I2864" s="34">
        <v>122659</v>
      </c>
      <c r="J2864" s="34">
        <v>122659</v>
      </c>
      <c r="K2864" s="34">
        <v>122659</v>
      </c>
      <c r="L2864" s="34">
        <v>122659</v>
      </c>
      <c r="M2864" s="34">
        <v>122659</v>
      </c>
      <c r="N2864" s="34">
        <v>122659</v>
      </c>
      <c r="O2864" s="34">
        <v>122659</v>
      </c>
      <c r="P2864" s="34">
        <v>122659</v>
      </c>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v>4725.2</v>
      </c>
      <c r="F2867" s="34">
        <v>4725.2</v>
      </c>
      <c r="G2867" s="34">
        <v>4725.2</v>
      </c>
      <c r="H2867" s="34">
        <v>4725.2</v>
      </c>
      <c r="I2867" s="34">
        <v>4725.2</v>
      </c>
      <c r="J2867" s="34">
        <v>4725.2</v>
      </c>
      <c r="K2867" s="34">
        <v>4725.2</v>
      </c>
      <c r="L2867" s="34">
        <v>4725.2</v>
      </c>
      <c r="M2867" s="34">
        <v>4725.2</v>
      </c>
      <c r="N2867" s="34">
        <v>4725.2</v>
      </c>
      <c r="O2867" s="34">
        <v>4725.2</v>
      </c>
      <c r="P2867" s="34">
        <v>4725.2</v>
      </c>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v>1831.5500000000029</v>
      </c>
      <c r="D2872" s="34">
        <v>1831.5500000000029</v>
      </c>
      <c r="E2872" s="34">
        <v>1831.55</v>
      </c>
      <c r="F2872" s="34">
        <v>1831.55</v>
      </c>
      <c r="G2872" s="34">
        <v>1831.55</v>
      </c>
      <c r="H2872" s="34">
        <v>1831.55</v>
      </c>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v>4573.82</v>
      </c>
      <c r="D2874" s="34">
        <v>4573.82</v>
      </c>
      <c r="E2874" s="34">
        <v>4573.82</v>
      </c>
      <c r="F2874" s="34">
        <v>4573.82</v>
      </c>
      <c r="G2874" s="34">
        <v>4573.82</v>
      </c>
      <c r="H2874" s="34">
        <v>4573.82</v>
      </c>
      <c r="I2874" s="34">
        <v>2227.7621319999998</v>
      </c>
      <c r="J2874" s="34">
        <v>2227.7621319999998</v>
      </c>
      <c r="K2874" s="34">
        <v>2227.7621319999998</v>
      </c>
      <c r="L2874" s="34">
        <v>2227.7621319999998</v>
      </c>
      <c r="M2874" s="34">
        <v>2227.7621319999998</v>
      </c>
      <c r="N2874" s="34">
        <v>2227.7621319999998</v>
      </c>
      <c r="O2874" s="34">
        <v>2227.7621319999998</v>
      </c>
      <c r="P2874" s="34">
        <v>2227.7621319999998</v>
      </c>
      <c r="Q2874" s="34"/>
      <c r="R2874" s="34"/>
      <c r="S2874" s="34"/>
    </row>
    <row r="2875" spans="2:19">
      <c r="B2875" s="5">
        <v>2000</v>
      </c>
      <c r="C2875" s="34">
        <v>2157.9299999999998</v>
      </c>
      <c r="D2875" s="34">
        <v>2157.9299999999998</v>
      </c>
      <c r="E2875" s="34">
        <v>2157.9299999999998</v>
      </c>
      <c r="F2875" s="34">
        <v>2157.9299999999998</v>
      </c>
      <c r="G2875" s="34">
        <v>2157.9299999999998</v>
      </c>
      <c r="H2875" s="34">
        <v>2157.9299999999998</v>
      </c>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v>8645.61</v>
      </c>
      <c r="D2877" s="34">
        <v>8645.61</v>
      </c>
      <c r="E2877" s="34">
        <v>7056</v>
      </c>
      <c r="F2877" s="34">
        <v>7056</v>
      </c>
      <c r="G2877" s="34">
        <v>7056</v>
      </c>
      <c r="H2877" s="34">
        <v>7056</v>
      </c>
      <c r="I2877" s="34">
        <v>1466.4899999999998</v>
      </c>
      <c r="J2877" s="34">
        <v>1466.4899999999998</v>
      </c>
      <c r="K2877" s="34">
        <v>1466.4899999999998</v>
      </c>
      <c r="L2877" s="34">
        <v>1466.4899999999998</v>
      </c>
      <c r="M2877" s="34">
        <v>1466.4899999999998</v>
      </c>
      <c r="N2877" s="34">
        <v>1466.4899999999998</v>
      </c>
      <c r="O2877" s="34">
        <v>1466.4899999999998</v>
      </c>
      <c r="P2877" s="34">
        <v>1466.4899999999998</v>
      </c>
      <c r="Q2877" s="34"/>
      <c r="R2877" s="34"/>
      <c r="S2877" s="34"/>
    </row>
    <row r="2878" spans="2:19">
      <c r="B2878" s="5">
        <v>1997</v>
      </c>
      <c r="C2878" s="34">
        <v>112298.19</v>
      </c>
      <c r="D2878" s="34">
        <v>112298.19</v>
      </c>
      <c r="E2878" s="34">
        <v>112298.19</v>
      </c>
      <c r="F2878" s="34">
        <v>112298.19</v>
      </c>
      <c r="G2878" s="34">
        <v>112298.19</v>
      </c>
      <c r="H2878" s="34">
        <v>112298.19</v>
      </c>
      <c r="I2878" s="34">
        <v>83794.28</v>
      </c>
      <c r="J2878" s="34">
        <v>83794.28</v>
      </c>
      <c r="K2878" s="34">
        <v>83794.28</v>
      </c>
      <c r="L2878" s="34">
        <v>83794.28</v>
      </c>
      <c r="M2878" s="34">
        <v>83794.28</v>
      </c>
      <c r="N2878" s="34">
        <v>83794.28</v>
      </c>
      <c r="O2878" s="34">
        <v>83794.28</v>
      </c>
      <c r="P2878" s="34">
        <v>83794.28</v>
      </c>
      <c r="Q2878" s="34"/>
      <c r="R2878" s="34"/>
      <c r="S2878" s="34"/>
    </row>
    <row r="2879" spans="2:19">
      <c r="B2879" s="5">
        <v>1996</v>
      </c>
      <c r="C2879" s="34">
        <v>3094506.15</v>
      </c>
      <c r="D2879" s="34">
        <v>3094506.15</v>
      </c>
      <c r="E2879" s="34">
        <v>3094506.15</v>
      </c>
      <c r="F2879" s="34">
        <v>3094506.15</v>
      </c>
      <c r="G2879" s="34">
        <v>3094506.15</v>
      </c>
      <c r="H2879" s="34">
        <v>3094506.15</v>
      </c>
      <c r="I2879" s="34">
        <v>2945303.8899999997</v>
      </c>
      <c r="J2879" s="34">
        <v>2945303.8899999997</v>
      </c>
      <c r="K2879" s="34">
        <v>2945303.8899999997</v>
      </c>
      <c r="L2879" s="34">
        <v>2945303.8899999997</v>
      </c>
      <c r="M2879" s="34">
        <v>2945303.8899999997</v>
      </c>
      <c r="N2879" s="34">
        <v>2945303.8899999997</v>
      </c>
      <c r="O2879" s="34">
        <v>2945303.8899999997</v>
      </c>
      <c r="P2879" s="34">
        <v>2945303.8899999997</v>
      </c>
      <c r="Q2879" s="34"/>
      <c r="R2879" s="34"/>
      <c r="S2879" s="34"/>
    </row>
    <row r="2880" spans="2:19">
      <c r="B2880" s="5">
        <v>1995</v>
      </c>
      <c r="C2880" s="34">
        <v>19215.18</v>
      </c>
      <c r="D2880" s="34">
        <v>19215.18</v>
      </c>
      <c r="E2880" s="34">
        <v>11668</v>
      </c>
      <c r="F2880" s="34">
        <v>11668</v>
      </c>
      <c r="G2880" s="34">
        <v>11668</v>
      </c>
      <c r="H2880" s="34">
        <v>11668</v>
      </c>
      <c r="I2880" s="34">
        <v>11668</v>
      </c>
      <c r="J2880" s="34">
        <v>11668</v>
      </c>
      <c r="K2880" s="34">
        <v>11668</v>
      </c>
      <c r="L2880" s="34">
        <v>11668</v>
      </c>
      <c r="M2880" s="34">
        <v>11668</v>
      </c>
      <c r="N2880" s="34">
        <v>11668</v>
      </c>
      <c r="O2880" s="34">
        <v>11668</v>
      </c>
      <c r="P2880" s="34">
        <v>11668</v>
      </c>
      <c r="Q2880" s="34"/>
      <c r="R2880" s="34"/>
      <c r="S2880" s="34"/>
    </row>
    <row r="2881" spans="2:19">
      <c r="B2881" s="5">
        <v>1994</v>
      </c>
      <c r="C2881" s="34">
        <v>31470.63</v>
      </c>
      <c r="D2881" s="34">
        <v>31470.63</v>
      </c>
      <c r="E2881" s="34">
        <v>31470.63</v>
      </c>
      <c r="F2881" s="34">
        <v>31470.63</v>
      </c>
      <c r="G2881" s="34">
        <v>31470.63</v>
      </c>
      <c r="H2881" s="34">
        <v>31470.63</v>
      </c>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210</v>
      </c>
      <c r="B2946" s="6" t="s">
        <v>180</v>
      </c>
      <c r="C2946" s="7">
        <f>SUM(C2853:C2945)</f>
        <v>3274699.06</v>
      </c>
      <c r="D2946" s="7">
        <f t="shared" ref="D2946:S2946" si="210">SUM(D2853:D2945)</f>
        <v>3274699.06</v>
      </c>
      <c r="E2946" s="7">
        <f t="shared" si="210"/>
        <v>3270287.4699999997</v>
      </c>
      <c r="F2946" s="7">
        <f t="shared" si="210"/>
        <v>3270287.4699999997</v>
      </c>
      <c r="G2946" s="7">
        <f t="shared" si="210"/>
        <v>3270287.4699999997</v>
      </c>
      <c r="H2946" s="7">
        <f t="shared" si="210"/>
        <v>3392946.4699999997</v>
      </c>
      <c r="I2946" s="7">
        <f t="shared" si="210"/>
        <v>3215546.2820649995</v>
      </c>
      <c r="J2946" s="7">
        <f t="shared" si="210"/>
        <v>3220916.1335849995</v>
      </c>
      <c r="K2946" s="7">
        <f t="shared" si="210"/>
        <v>3223425.5335849999</v>
      </c>
      <c r="L2946" s="7">
        <f t="shared" si="210"/>
        <v>3251719.1335849995</v>
      </c>
      <c r="M2946" s="7">
        <f t="shared" si="210"/>
        <v>3260841.5335849999</v>
      </c>
      <c r="N2946" s="7">
        <f t="shared" si="210"/>
        <v>3286857.8635849999</v>
      </c>
      <c r="O2946" s="7">
        <f t="shared" si="210"/>
        <v>3312973.8635849999</v>
      </c>
      <c r="P2946" s="7">
        <f t="shared" si="210"/>
        <v>3511751.4735849998</v>
      </c>
      <c r="Q2946" s="7">
        <f t="shared" si="210"/>
        <v>0</v>
      </c>
      <c r="R2946" s="7">
        <f t="shared" si="210"/>
        <v>0</v>
      </c>
      <c r="S2946" s="7">
        <f t="shared" si="210"/>
        <v>0</v>
      </c>
    </row>
    <row r="2947" spans="1:19">
      <c r="A2947" s="64"/>
      <c r="B2947" s="6"/>
      <c r="C2947" s="7"/>
      <c r="D2947" s="7"/>
      <c r="E2947" s="7"/>
      <c r="F2947" s="7"/>
      <c r="G2947" s="7"/>
      <c r="H2947" s="7"/>
      <c r="I2947" s="7"/>
      <c r="J2947" s="7"/>
      <c r="K2947" s="7"/>
      <c r="L2947" s="7"/>
      <c r="M2947" s="9"/>
    </row>
    <row r="2948" spans="1:19">
      <c r="A2948" s="65" t="s">
        <v>211</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v>202710.91999999995</v>
      </c>
      <c r="Q2951" s="34"/>
      <c r="R2951" s="34"/>
      <c r="S2951" s="34"/>
    </row>
    <row r="2952" spans="1:19">
      <c r="A2952" s="37"/>
      <c r="B2952" s="5">
        <v>2018</v>
      </c>
      <c r="C2952" s="33"/>
      <c r="D2952" s="33"/>
      <c r="E2952" s="33"/>
      <c r="F2952" s="33"/>
      <c r="G2952" s="33"/>
      <c r="H2952" s="33"/>
      <c r="I2952" s="33"/>
      <c r="J2952" s="33"/>
      <c r="K2952" s="33"/>
      <c r="L2952" s="33"/>
      <c r="M2952" s="33"/>
      <c r="N2952" s="33"/>
      <c r="O2952" s="34">
        <v>162001</v>
      </c>
      <c r="P2952" s="34">
        <v>162001</v>
      </c>
      <c r="Q2952" s="34"/>
      <c r="R2952" s="34"/>
      <c r="S2952" s="34"/>
    </row>
    <row r="2953" spans="1:19">
      <c r="A2953" s="37"/>
      <c r="B2953" s="5">
        <v>2017</v>
      </c>
      <c r="C2953" s="33"/>
      <c r="D2953" s="33"/>
      <c r="E2953" s="33"/>
      <c r="F2953" s="33"/>
      <c r="G2953" s="33"/>
      <c r="H2953" s="33"/>
      <c r="I2953" s="33"/>
      <c r="J2953" s="33"/>
      <c r="K2953" s="33"/>
      <c r="L2953" s="33"/>
      <c r="M2953" s="33"/>
      <c r="N2953" s="34">
        <v>90563.02</v>
      </c>
      <c r="O2953" s="34">
        <v>90563.02</v>
      </c>
      <c r="P2953" s="34">
        <v>90563.02</v>
      </c>
      <c r="Q2953" s="34"/>
      <c r="R2953" s="34"/>
      <c r="S2953" s="34"/>
    </row>
    <row r="2954" spans="1:19">
      <c r="B2954" s="5">
        <v>2016</v>
      </c>
      <c r="C2954" s="33"/>
      <c r="D2954" s="33"/>
      <c r="E2954" s="33"/>
      <c r="F2954" s="33"/>
      <c r="G2954" s="33"/>
      <c r="H2954" s="33"/>
      <c r="I2954" s="33"/>
      <c r="J2954" s="33"/>
      <c r="K2954" s="33"/>
      <c r="L2954" s="33"/>
      <c r="M2954" s="34">
        <v>186035.81</v>
      </c>
      <c r="N2954" s="34">
        <v>186035.81</v>
      </c>
      <c r="O2954" s="34">
        <v>186035.81</v>
      </c>
      <c r="P2954" s="34">
        <v>186035.81</v>
      </c>
      <c r="Q2954" s="34"/>
      <c r="R2954" s="34"/>
      <c r="S2954" s="34"/>
    </row>
    <row r="2955" spans="1:19">
      <c r="B2955" s="5">
        <v>2015</v>
      </c>
      <c r="C2955" s="33"/>
      <c r="D2955" s="33"/>
      <c r="E2955" s="33"/>
      <c r="F2955" s="33"/>
      <c r="G2955" s="33"/>
      <c r="H2955" s="33"/>
      <c r="I2955" s="33"/>
      <c r="J2955" s="33"/>
      <c r="K2955" s="33"/>
      <c r="L2955" s="34">
        <v>118436.51</v>
      </c>
      <c r="M2955" s="34">
        <v>118436.51</v>
      </c>
      <c r="N2955" s="34">
        <v>118436.51</v>
      </c>
      <c r="O2955" s="34">
        <v>118436.51</v>
      </c>
      <c r="P2955" s="34">
        <v>118436.51</v>
      </c>
      <c r="Q2955" s="34"/>
      <c r="R2955" s="34"/>
      <c r="S2955" s="34"/>
    </row>
    <row r="2956" spans="1:19">
      <c r="B2956" s="5">
        <v>2014</v>
      </c>
      <c r="C2956" s="33"/>
      <c r="D2956" s="33"/>
      <c r="E2956" s="33"/>
      <c r="F2956" s="33"/>
      <c r="G2956" s="33"/>
      <c r="H2956" s="33"/>
      <c r="I2956" s="33"/>
      <c r="J2956" s="33"/>
      <c r="K2956" s="34">
        <v>263334.18</v>
      </c>
      <c r="L2956" s="34">
        <v>263334.18</v>
      </c>
      <c r="M2956" s="34">
        <v>263334.18</v>
      </c>
      <c r="N2956" s="34">
        <v>263334.18</v>
      </c>
      <c r="O2956" s="34">
        <v>263334.18</v>
      </c>
      <c r="P2956" s="34">
        <v>263334.18</v>
      </c>
      <c r="Q2956" s="34"/>
      <c r="R2956" s="34"/>
      <c r="S2956" s="34"/>
    </row>
    <row r="2957" spans="1:19">
      <c r="B2957" s="5">
        <v>2013</v>
      </c>
      <c r="C2957" s="33"/>
      <c r="D2957" s="33"/>
      <c r="E2957" s="33"/>
      <c r="F2957" s="33"/>
      <c r="G2957" s="33"/>
      <c r="H2957" s="33"/>
      <c r="I2957" s="33"/>
      <c r="J2957" s="34">
        <v>32984.100000000006</v>
      </c>
      <c r="K2957" s="34">
        <v>53709.08</v>
      </c>
      <c r="L2957" s="34">
        <v>53709.08</v>
      </c>
      <c r="M2957" s="34">
        <v>53709.08</v>
      </c>
      <c r="N2957" s="34">
        <v>53709.08</v>
      </c>
      <c r="O2957" s="34">
        <v>53709.08</v>
      </c>
      <c r="P2957" s="34">
        <v>53709.08</v>
      </c>
      <c r="Q2957" s="34"/>
      <c r="R2957" s="34"/>
      <c r="S2957" s="34"/>
    </row>
    <row r="2958" spans="1:19">
      <c r="B2958" s="5">
        <v>2012</v>
      </c>
      <c r="C2958" s="33"/>
      <c r="D2958" s="33"/>
      <c r="E2958" s="33"/>
      <c r="F2958" s="33"/>
      <c r="G2958" s="33"/>
      <c r="H2958" s="33"/>
      <c r="I2958" s="34">
        <v>34439.380000000005</v>
      </c>
      <c r="J2958" s="34">
        <v>34439.380000000005</v>
      </c>
      <c r="K2958" s="34">
        <v>44498.530000000006</v>
      </c>
      <c r="L2958" s="34">
        <v>44498.530000000006</v>
      </c>
      <c r="M2958" s="34">
        <v>44498.530000000006</v>
      </c>
      <c r="N2958" s="34">
        <v>44498.530000000006</v>
      </c>
      <c r="O2958" s="34">
        <v>44498.530000000006</v>
      </c>
      <c r="P2958" s="34">
        <v>44498.530000000006</v>
      </c>
      <c r="Q2958" s="34"/>
      <c r="R2958" s="34"/>
      <c r="S2958" s="34"/>
    </row>
    <row r="2959" spans="1:19">
      <c r="B2959" s="5">
        <v>2011</v>
      </c>
      <c r="C2959" s="33"/>
      <c r="D2959" s="33"/>
      <c r="E2959" s="33"/>
      <c r="F2959" s="33"/>
      <c r="G2959" s="33"/>
      <c r="H2959" s="34">
        <v>90587</v>
      </c>
      <c r="I2959" s="34">
        <v>90587</v>
      </c>
      <c r="J2959" s="34">
        <v>90587</v>
      </c>
      <c r="K2959" s="34">
        <v>183327.68</v>
      </c>
      <c r="L2959" s="34">
        <v>183327.68</v>
      </c>
      <c r="M2959" s="34">
        <v>183327.68</v>
      </c>
      <c r="N2959" s="34">
        <v>183327.68</v>
      </c>
      <c r="O2959" s="34">
        <v>183327.68</v>
      </c>
      <c r="P2959" s="34">
        <v>183327.68</v>
      </c>
      <c r="Q2959" s="34"/>
      <c r="R2959" s="34"/>
      <c r="S2959" s="34"/>
    </row>
    <row r="2960" spans="1:19">
      <c r="B2960" s="5">
        <v>2010</v>
      </c>
      <c r="C2960" s="33"/>
      <c r="D2960" s="33"/>
      <c r="E2960" s="33"/>
      <c r="F2960" s="33"/>
      <c r="G2960" s="34">
        <v>36808.500000000007</v>
      </c>
      <c r="H2960" s="34">
        <v>36808.5</v>
      </c>
      <c r="I2960" s="34">
        <v>36808.5</v>
      </c>
      <c r="J2960" s="34">
        <v>36808.5</v>
      </c>
      <c r="K2960" s="34">
        <v>55183.62</v>
      </c>
      <c r="L2960" s="34">
        <v>55183.62</v>
      </c>
      <c r="M2960" s="34">
        <v>55183.62</v>
      </c>
      <c r="N2960" s="34">
        <v>55183.619999999995</v>
      </c>
      <c r="O2960" s="34">
        <v>55183.619999999995</v>
      </c>
      <c r="P2960" s="34">
        <v>55183.619999999995</v>
      </c>
      <c r="Q2960" s="34"/>
      <c r="R2960" s="34"/>
      <c r="S2960" s="34"/>
    </row>
    <row r="2961" spans="2:19">
      <c r="B2961" s="5">
        <v>2009</v>
      </c>
      <c r="C2961" s="33"/>
      <c r="D2961" s="33"/>
      <c r="E2961" s="33"/>
      <c r="F2961" s="34">
        <v>33932.619999999995</v>
      </c>
      <c r="G2961" s="34">
        <v>33932.620000000003</v>
      </c>
      <c r="H2961" s="34">
        <v>33932.620000000003</v>
      </c>
      <c r="I2961" s="34">
        <v>33932.620000000003</v>
      </c>
      <c r="J2961" s="34">
        <v>33932.620000000003</v>
      </c>
      <c r="K2961" s="34">
        <v>40255.33</v>
      </c>
      <c r="L2961" s="34">
        <v>40255.33</v>
      </c>
      <c r="M2961" s="34">
        <v>40255.33</v>
      </c>
      <c r="N2961" s="34">
        <v>40255.33</v>
      </c>
      <c r="O2961" s="34">
        <v>40255.33</v>
      </c>
      <c r="P2961" s="34">
        <v>40255.33</v>
      </c>
      <c r="Q2961" s="34"/>
      <c r="R2961" s="34"/>
      <c r="S2961" s="34"/>
    </row>
    <row r="2962" spans="2:19">
      <c r="B2962" s="5">
        <v>2008</v>
      </c>
      <c r="C2962" s="33"/>
      <c r="D2962" s="33"/>
      <c r="E2962" s="34">
        <v>41097.049999999996</v>
      </c>
      <c r="F2962" s="34">
        <v>41097.050000000003</v>
      </c>
      <c r="G2962" s="34">
        <v>41097.050000000003</v>
      </c>
      <c r="H2962" s="34">
        <v>41097.050000000003</v>
      </c>
      <c r="I2962" s="34">
        <v>41097.050000000003</v>
      </c>
      <c r="J2962" s="34">
        <v>41097.050000000003</v>
      </c>
      <c r="K2962" s="34">
        <v>46263.75</v>
      </c>
      <c r="L2962" s="34">
        <v>46263.75</v>
      </c>
      <c r="M2962" s="34">
        <v>46263.75</v>
      </c>
      <c r="N2962" s="34">
        <v>46263.75</v>
      </c>
      <c r="O2962" s="34">
        <v>46263.75</v>
      </c>
      <c r="P2962" s="34">
        <v>46263.75</v>
      </c>
      <c r="Q2962" s="34"/>
      <c r="R2962" s="34"/>
      <c r="S2962" s="34"/>
    </row>
    <row r="2963" spans="2:19">
      <c r="B2963" s="5">
        <v>2007</v>
      </c>
      <c r="C2963" s="33"/>
      <c r="D2963" s="34">
        <v>34608.550000000003</v>
      </c>
      <c r="E2963" s="34">
        <v>34608.550000000003</v>
      </c>
      <c r="F2963" s="34">
        <v>34608.550000000003</v>
      </c>
      <c r="G2963" s="34">
        <v>34608.550000000003</v>
      </c>
      <c r="H2963" s="34">
        <v>34608.550000000003</v>
      </c>
      <c r="I2963" s="34">
        <v>34608.550000000003</v>
      </c>
      <c r="J2963" s="34">
        <v>34608.550000000003</v>
      </c>
      <c r="K2963" s="34">
        <v>46724.850000000006</v>
      </c>
      <c r="L2963" s="34">
        <v>46724.850000000006</v>
      </c>
      <c r="M2963" s="34">
        <v>46724.850000000006</v>
      </c>
      <c r="N2963" s="34">
        <v>46724.850000000006</v>
      </c>
      <c r="O2963" s="34">
        <v>46724.850000000006</v>
      </c>
      <c r="P2963" s="34">
        <v>46724.850000000006</v>
      </c>
      <c r="Q2963" s="34"/>
      <c r="R2963" s="34"/>
      <c r="S2963" s="34"/>
    </row>
    <row r="2964" spans="2:19">
      <c r="B2964" s="5">
        <v>2006</v>
      </c>
      <c r="C2964" s="34">
        <v>28393.54</v>
      </c>
      <c r="D2964" s="34">
        <v>28393.54</v>
      </c>
      <c r="E2964" s="34">
        <v>28393.54</v>
      </c>
      <c r="F2964" s="34">
        <v>28393.54</v>
      </c>
      <c r="G2964" s="34">
        <v>28393.54</v>
      </c>
      <c r="H2964" s="34">
        <v>28393.54</v>
      </c>
      <c r="I2964" s="34">
        <v>28393.54</v>
      </c>
      <c r="J2964" s="34">
        <v>28393.54</v>
      </c>
      <c r="K2964" s="34">
        <v>91282.16</v>
      </c>
      <c r="L2964" s="34">
        <v>91282.16</v>
      </c>
      <c r="M2964" s="34">
        <v>91282.16</v>
      </c>
      <c r="N2964" s="34">
        <v>91282.16</v>
      </c>
      <c r="O2964" s="34">
        <v>91282.16</v>
      </c>
      <c r="P2964" s="34">
        <v>91282.16</v>
      </c>
      <c r="Q2964" s="34"/>
      <c r="R2964" s="34"/>
      <c r="S2964" s="34"/>
    </row>
    <row r="2965" spans="2:19">
      <c r="B2965" s="5">
        <v>2005</v>
      </c>
      <c r="C2965" s="34">
        <v>31088.66</v>
      </c>
      <c r="D2965" s="34">
        <v>31088.66</v>
      </c>
      <c r="E2965" s="34">
        <v>31088.66</v>
      </c>
      <c r="F2965" s="34">
        <v>31088.66</v>
      </c>
      <c r="G2965" s="34">
        <v>31088.66</v>
      </c>
      <c r="H2965" s="34">
        <v>31088.66</v>
      </c>
      <c r="I2965" s="34">
        <v>31088.66</v>
      </c>
      <c r="J2965" s="34">
        <v>31088.66</v>
      </c>
      <c r="K2965" s="34">
        <v>31088.66</v>
      </c>
      <c r="L2965" s="34">
        <v>31088.66</v>
      </c>
      <c r="M2965" s="34">
        <v>31088.66</v>
      </c>
      <c r="N2965" s="34">
        <v>31088.66</v>
      </c>
      <c r="O2965" s="34">
        <v>31088.66</v>
      </c>
      <c r="P2965" s="34">
        <v>31088.66</v>
      </c>
      <c r="Q2965" s="34"/>
      <c r="R2965" s="34"/>
      <c r="S2965" s="34"/>
    </row>
    <row r="2966" spans="2:19">
      <c r="B2966" s="5">
        <v>2004</v>
      </c>
      <c r="C2966" s="34">
        <v>42200.39</v>
      </c>
      <c r="D2966" s="34">
        <v>42200.39</v>
      </c>
      <c r="E2966" s="34">
        <v>42200.39</v>
      </c>
      <c r="F2966" s="34">
        <v>42200.39</v>
      </c>
      <c r="G2966" s="34">
        <v>42200.39</v>
      </c>
      <c r="H2966" s="34">
        <v>42200.39</v>
      </c>
      <c r="I2966" s="34">
        <v>42200.39</v>
      </c>
      <c r="J2966" s="34">
        <v>42200.39</v>
      </c>
      <c r="K2966" s="34">
        <v>42200.39</v>
      </c>
      <c r="L2966" s="34">
        <v>42200.39</v>
      </c>
      <c r="M2966" s="34">
        <v>42200.39</v>
      </c>
      <c r="N2966" s="34">
        <v>42200.39</v>
      </c>
      <c r="O2966" s="34">
        <v>42200.39</v>
      </c>
      <c r="P2966" s="34">
        <v>42200.39</v>
      </c>
      <c r="Q2966" s="34"/>
      <c r="R2966" s="34"/>
      <c r="S2966" s="34"/>
    </row>
    <row r="2967" spans="2:19">
      <c r="B2967" s="5">
        <v>2003</v>
      </c>
      <c r="C2967" s="34">
        <v>23345.54</v>
      </c>
      <c r="D2967" s="34">
        <v>23345.54</v>
      </c>
      <c r="E2967" s="34">
        <v>23345.54</v>
      </c>
      <c r="F2967" s="34">
        <v>23345.54</v>
      </c>
      <c r="G2967" s="34">
        <v>23345.54</v>
      </c>
      <c r="H2967" s="34">
        <v>23345.54</v>
      </c>
      <c r="I2967" s="34">
        <v>23345.54</v>
      </c>
      <c r="J2967" s="34">
        <v>23345.54</v>
      </c>
      <c r="K2967" s="34">
        <v>23345.54</v>
      </c>
      <c r="L2967" s="34">
        <v>23345.54</v>
      </c>
      <c r="M2967" s="34">
        <v>23345.54</v>
      </c>
      <c r="N2967" s="34">
        <v>23345.54</v>
      </c>
      <c r="O2967" s="34">
        <v>23345.54</v>
      </c>
      <c r="P2967" s="34">
        <v>23345.54</v>
      </c>
      <c r="Q2967" s="34"/>
      <c r="R2967" s="34"/>
      <c r="S2967" s="34"/>
    </row>
    <row r="2968" spans="2:19">
      <c r="B2968" s="5">
        <v>2002</v>
      </c>
      <c r="C2968" s="34">
        <v>27000.5</v>
      </c>
      <c r="D2968" s="34">
        <v>27000.5</v>
      </c>
      <c r="E2968" s="34">
        <v>27000.5</v>
      </c>
      <c r="F2968" s="34">
        <v>27000.5</v>
      </c>
      <c r="G2968" s="34">
        <v>27000.5</v>
      </c>
      <c r="H2968" s="34">
        <v>27000.5</v>
      </c>
      <c r="I2968" s="34">
        <v>27000.5</v>
      </c>
      <c r="J2968" s="34">
        <v>27000.5</v>
      </c>
      <c r="K2968" s="34">
        <v>27000.5</v>
      </c>
      <c r="L2968" s="34">
        <v>27000.5</v>
      </c>
      <c r="M2968" s="34">
        <v>27000.5</v>
      </c>
      <c r="N2968" s="34">
        <v>27000.5</v>
      </c>
      <c r="O2968" s="34">
        <v>27000.5</v>
      </c>
      <c r="P2968" s="34">
        <v>27000.5</v>
      </c>
      <c r="Q2968" s="34"/>
      <c r="R2968" s="34"/>
      <c r="S2968" s="34"/>
    </row>
    <row r="2969" spans="2:19">
      <c r="B2969" s="5">
        <v>2001</v>
      </c>
      <c r="C2969" s="34">
        <v>29623.61</v>
      </c>
      <c r="D2969" s="34">
        <v>29623.61</v>
      </c>
      <c r="E2969" s="34">
        <v>29623.61</v>
      </c>
      <c r="F2969" s="34">
        <v>29623.61</v>
      </c>
      <c r="G2969" s="34">
        <v>29623.61</v>
      </c>
      <c r="H2969" s="34">
        <v>29623.61</v>
      </c>
      <c r="I2969" s="34">
        <v>29623.61</v>
      </c>
      <c r="J2969" s="34">
        <v>29623.61</v>
      </c>
      <c r="K2969" s="34">
        <v>29623.61</v>
      </c>
      <c r="L2969" s="34">
        <v>29623.61</v>
      </c>
      <c r="M2969" s="34">
        <v>29623.61</v>
      </c>
      <c r="N2969" s="34">
        <v>29623.61</v>
      </c>
      <c r="O2969" s="34">
        <v>29623.61</v>
      </c>
      <c r="P2969" s="34">
        <v>29623.61</v>
      </c>
      <c r="Q2969" s="34"/>
      <c r="R2969" s="34"/>
      <c r="S2969" s="34"/>
    </row>
    <row r="2970" spans="2:19">
      <c r="B2970" s="5">
        <v>2000</v>
      </c>
      <c r="C2970" s="34">
        <v>82219.31</v>
      </c>
      <c r="D2970" s="34">
        <v>82219.31</v>
      </c>
      <c r="E2970" s="34">
        <v>82219.31</v>
      </c>
      <c r="F2970" s="34">
        <v>82219.31</v>
      </c>
      <c r="G2970" s="34">
        <v>82219.31</v>
      </c>
      <c r="H2970" s="34">
        <v>82219.31</v>
      </c>
      <c r="I2970" s="34">
        <v>82219.31</v>
      </c>
      <c r="J2970" s="34">
        <v>82219.31</v>
      </c>
      <c r="K2970" s="34">
        <v>82219.31</v>
      </c>
      <c r="L2970" s="34">
        <v>82219.31</v>
      </c>
      <c r="M2970" s="34">
        <v>82219.31</v>
      </c>
      <c r="N2970" s="34">
        <v>82219.31</v>
      </c>
      <c r="O2970" s="34">
        <v>82219.31</v>
      </c>
      <c r="P2970" s="34">
        <v>82219.31</v>
      </c>
      <c r="Q2970" s="34"/>
      <c r="R2970" s="34"/>
      <c r="S2970" s="34"/>
    </row>
    <row r="2971" spans="2:19">
      <c r="B2971" s="5">
        <v>1999</v>
      </c>
      <c r="C2971" s="34">
        <v>285483.40000000002</v>
      </c>
      <c r="D2971" s="34">
        <v>285483.40000000002</v>
      </c>
      <c r="E2971" s="34">
        <v>285483.40000000002</v>
      </c>
      <c r="F2971" s="34">
        <v>285483.40000000002</v>
      </c>
      <c r="G2971" s="34">
        <v>285483.40000000002</v>
      </c>
      <c r="H2971" s="34">
        <v>285483.40000000002</v>
      </c>
      <c r="I2971" s="34">
        <v>285483.40000000002</v>
      </c>
      <c r="J2971" s="34">
        <v>285483.40000000002</v>
      </c>
      <c r="K2971" s="34">
        <v>285483.40000000002</v>
      </c>
      <c r="L2971" s="34">
        <v>285483.40000000002</v>
      </c>
      <c r="M2971" s="34">
        <v>285483.40000000002</v>
      </c>
      <c r="N2971" s="34">
        <v>285483.40000000002</v>
      </c>
      <c r="O2971" s="34">
        <v>285483.40000000002</v>
      </c>
      <c r="P2971" s="34">
        <v>285483.40000000002</v>
      </c>
      <c r="Q2971" s="34"/>
      <c r="R2971" s="34"/>
      <c r="S2971" s="34"/>
    </row>
    <row r="2972" spans="2:19">
      <c r="B2972" s="5">
        <v>1998</v>
      </c>
      <c r="C2972" s="34">
        <v>453900.91</v>
      </c>
      <c r="D2972" s="34">
        <v>453900.91</v>
      </c>
      <c r="E2972" s="34">
        <v>453900.91</v>
      </c>
      <c r="F2972" s="34">
        <v>453900.91</v>
      </c>
      <c r="G2972" s="34">
        <v>453900.91</v>
      </c>
      <c r="H2972" s="34">
        <v>453900.91</v>
      </c>
      <c r="I2972" s="34">
        <v>453900.91</v>
      </c>
      <c r="J2972" s="34">
        <v>453900.91</v>
      </c>
      <c r="K2972" s="34">
        <v>453900.91</v>
      </c>
      <c r="L2972" s="34">
        <v>453900.91</v>
      </c>
      <c r="M2972" s="34">
        <v>453900.91</v>
      </c>
      <c r="N2972" s="34">
        <v>453900.91</v>
      </c>
      <c r="O2972" s="34">
        <v>453900.91</v>
      </c>
      <c r="P2972" s="34">
        <v>453900.91</v>
      </c>
      <c r="Q2972" s="34"/>
      <c r="R2972" s="34"/>
      <c r="S2972" s="34"/>
    </row>
    <row r="2973" spans="2:19">
      <c r="B2973" s="5">
        <v>1997</v>
      </c>
      <c r="C2973" s="34">
        <v>151936.51999999999</v>
      </c>
      <c r="D2973" s="34">
        <v>151936.51999999999</v>
      </c>
      <c r="E2973" s="34">
        <v>151936.51999999999</v>
      </c>
      <c r="F2973" s="34">
        <v>151936.51999999999</v>
      </c>
      <c r="G2973" s="34">
        <v>151936.51999999999</v>
      </c>
      <c r="H2973" s="34">
        <v>151936.51999999999</v>
      </c>
      <c r="I2973" s="34">
        <v>151936.51999999999</v>
      </c>
      <c r="J2973" s="34">
        <v>151936.51999999999</v>
      </c>
      <c r="K2973" s="34">
        <v>151936.51999999999</v>
      </c>
      <c r="L2973" s="34">
        <v>151936.51999999999</v>
      </c>
      <c r="M2973" s="34">
        <v>151936.51999999999</v>
      </c>
      <c r="N2973" s="34">
        <v>151936.51999999999</v>
      </c>
      <c r="O2973" s="34">
        <v>151936.51999999999</v>
      </c>
      <c r="P2973" s="34">
        <v>151936.51999999999</v>
      </c>
      <c r="Q2973" s="34"/>
      <c r="R2973" s="34"/>
      <c r="S2973" s="34"/>
    </row>
    <row r="2974" spans="2:19">
      <c r="B2974" s="5">
        <v>1996</v>
      </c>
      <c r="C2974" s="34">
        <v>173372.43</v>
      </c>
      <c r="D2974" s="34">
        <v>173372.43</v>
      </c>
      <c r="E2974" s="34">
        <v>173372.43</v>
      </c>
      <c r="F2974" s="34">
        <v>173372.43</v>
      </c>
      <c r="G2974" s="34">
        <v>173372.43</v>
      </c>
      <c r="H2974" s="34">
        <v>173372.43</v>
      </c>
      <c r="I2974" s="34">
        <v>173372.43</v>
      </c>
      <c r="J2974" s="34">
        <v>173372.43</v>
      </c>
      <c r="K2974" s="34">
        <v>173372.43</v>
      </c>
      <c r="L2974" s="34">
        <v>173372.43</v>
      </c>
      <c r="M2974" s="34">
        <v>173372.43</v>
      </c>
      <c r="N2974" s="34">
        <v>173372.43</v>
      </c>
      <c r="O2974" s="34">
        <v>173372.43</v>
      </c>
      <c r="P2974" s="34">
        <v>166144.24</v>
      </c>
      <c r="Q2974" s="34"/>
      <c r="R2974" s="34"/>
      <c r="S2974" s="34"/>
    </row>
    <row r="2975" spans="2:19">
      <c r="B2975" s="5">
        <v>1995</v>
      </c>
      <c r="C2975" s="34">
        <v>2055.39</v>
      </c>
      <c r="D2975" s="34">
        <v>2055.39</v>
      </c>
      <c r="E2975" s="34">
        <v>2055.39</v>
      </c>
      <c r="F2975" s="34">
        <v>2055.39</v>
      </c>
      <c r="G2975" s="34">
        <v>2055.39</v>
      </c>
      <c r="H2975" s="34">
        <v>2055.39</v>
      </c>
      <c r="I2975" s="34">
        <v>2055.39</v>
      </c>
      <c r="J2975" s="34">
        <v>2055.39</v>
      </c>
      <c r="K2975" s="34">
        <v>2055.39</v>
      </c>
      <c r="L2975" s="34">
        <v>2055.39</v>
      </c>
      <c r="M2975" s="34">
        <v>2055.39</v>
      </c>
      <c r="N2975" s="34">
        <v>2055.39</v>
      </c>
      <c r="O2975" s="34">
        <v>2055.39</v>
      </c>
      <c r="P2975" s="34">
        <v>2055.39</v>
      </c>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211</v>
      </c>
      <c r="B3041" s="6" t="s">
        <v>180</v>
      </c>
      <c r="C3041" s="7">
        <f>SUM(C2948:C3040)</f>
        <v>1330620.1999999997</v>
      </c>
      <c r="D3041" s="7">
        <f t="shared" ref="D3041:S3041" si="211">SUM(D2948:D3040)</f>
        <v>1365228.7499999998</v>
      </c>
      <c r="E3041" s="7">
        <f t="shared" si="211"/>
        <v>1406325.7999999998</v>
      </c>
      <c r="F3041" s="7">
        <f t="shared" si="211"/>
        <v>1440258.42</v>
      </c>
      <c r="G3041" s="7">
        <f t="shared" si="211"/>
        <v>1477066.92</v>
      </c>
      <c r="H3041" s="7">
        <f t="shared" si="211"/>
        <v>1567653.9199999997</v>
      </c>
      <c r="I3041" s="7">
        <f t="shared" si="211"/>
        <v>1602093.2999999998</v>
      </c>
      <c r="J3041" s="7">
        <f t="shared" si="211"/>
        <v>1635077.4</v>
      </c>
      <c r="K3041" s="7">
        <f t="shared" si="211"/>
        <v>2126805.84</v>
      </c>
      <c r="L3041" s="7">
        <f t="shared" si="211"/>
        <v>2245242.35</v>
      </c>
      <c r="M3041" s="7">
        <f t="shared" si="211"/>
        <v>2431278.1600000006</v>
      </c>
      <c r="N3041" s="7">
        <f t="shared" si="211"/>
        <v>2521841.1800000006</v>
      </c>
      <c r="O3041" s="7">
        <f t="shared" si="211"/>
        <v>2683842.1800000006</v>
      </c>
      <c r="P3041" s="7">
        <f t="shared" si="211"/>
        <v>2879324.9100000006</v>
      </c>
      <c r="Q3041" s="7">
        <f t="shared" si="211"/>
        <v>0</v>
      </c>
      <c r="R3041" s="7">
        <f t="shared" si="211"/>
        <v>0</v>
      </c>
      <c r="S3041" s="7">
        <f t="shared" si="211"/>
        <v>0</v>
      </c>
    </row>
    <row r="3042" spans="1:19">
      <c r="A3042" s="64"/>
      <c r="B3042" s="6"/>
      <c r="C3042" s="7"/>
      <c r="D3042" s="7"/>
      <c r="E3042" s="7"/>
      <c r="F3042" s="7"/>
      <c r="G3042" s="7"/>
      <c r="H3042" s="7"/>
      <c r="I3042" s="7"/>
      <c r="J3042" s="7"/>
      <c r="K3042" s="7"/>
      <c r="L3042" s="7"/>
      <c r="M3042" s="9"/>
    </row>
    <row r="3043" spans="1:19">
      <c r="A3043" s="65" t="s">
        <v>212</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v>10160.379999999999</v>
      </c>
      <c r="D3065" s="34">
        <v>10160.379999999999</v>
      </c>
      <c r="E3065" s="34">
        <v>10160.379999999999</v>
      </c>
      <c r="F3065" s="34">
        <v>10160.379999999999</v>
      </c>
      <c r="G3065" s="34">
        <v>10160.379999999999</v>
      </c>
      <c r="H3065" s="34">
        <v>10160.379999999999</v>
      </c>
      <c r="I3065" s="34">
        <v>10160.379999999999</v>
      </c>
      <c r="J3065" s="34">
        <v>10160.379999999999</v>
      </c>
      <c r="K3065" s="34">
        <v>10160.379999999999</v>
      </c>
      <c r="L3065" s="34">
        <v>10160.379999999999</v>
      </c>
      <c r="M3065" s="34">
        <v>10160.379999999999</v>
      </c>
      <c r="N3065" s="34">
        <v>10160.379999999999</v>
      </c>
      <c r="O3065" s="34">
        <v>10160.379999999999</v>
      </c>
      <c r="P3065" s="34">
        <v>10160.379999999999</v>
      </c>
      <c r="Q3065" s="34"/>
      <c r="R3065" s="34"/>
      <c r="S3065" s="34"/>
    </row>
    <row r="3066" spans="2:19">
      <c r="B3066" s="5">
        <v>1999</v>
      </c>
      <c r="C3066" s="34">
        <v>10752.98</v>
      </c>
      <c r="D3066" s="34">
        <v>10752.98</v>
      </c>
      <c r="E3066" s="34">
        <v>10752.98</v>
      </c>
      <c r="F3066" s="34">
        <v>10752.98</v>
      </c>
      <c r="G3066" s="34">
        <v>10752.98</v>
      </c>
      <c r="H3066" s="34">
        <v>10752.98</v>
      </c>
      <c r="I3066" s="34">
        <v>10752.98</v>
      </c>
      <c r="J3066" s="34">
        <v>10752.98</v>
      </c>
      <c r="K3066" s="34">
        <v>10752.98</v>
      </c>
      <c r="L3066" s="34">
        <v>10752.98</v>
      </c>
      <c r="M3066" s="34">
        <v>10752.98</v>
      </c>
      <c r="N3066" s="34">
        <v>10752.98</v>
      </c>
      <c r="O3066" s="34">
        <v>10752.98</v>
      </c>
      <c r="P3066" s="34">
        <v>10752.98</v>
      </c>
      <c r="Q3066" s="34"/>
      <c r="R3066" s="34"/>
      <c r="S3066" s="34"/>
    </row>
    <row r="3067" spans="2:19">
      <c r="B3067" s="5">
        <v>1998</v>
      </c>
      <c r="C3067" s="34">
        <v>43623.94</v>
      </c>
      <c r="D3067" s="34">
        <v>43623.94</v>
      </c>
      <c r="E3067" s="34">
        <v>43623.94</v>
      </c>
      <c r="F3067" s="34">
        <v>43623.94</v>
      </c>
      <c r="G3067" s="34">
        <v>43623.94</v>
      </c>
      <c r="H3067" s="34">
        <v>43623.94</v>
      </c>
      <c r="I3067" s="34">
        <v>43623.94</v>
      </c>
      <c r="J3067" s="34">
        <v>43623.94</v>
      </c>
      <c r="K3067" s="34">
        <v>43623.94</v>
      </c>
      <c r="L3067" s="34">
        <v>43623.94</v>
      </c>
      <c r="M3067" s="34">
        <v>43623.94</v>
      </c>
      <c r="N3067" s="34">
        <v>43623.94</v>
      </c>
      <c r="O3067" s="34">
        <v>43623.94</v>
      </c>
      <c r="P3067" s="34">
        <v>43623.94</v>
      </c>
      <c r="Q3067" s="34"/>
      <c r="R3067" s="34"/>
      <c r="S3067" s="34"/>
    </row>
    <row r="3068" spans="2:19">
      <c r="B3068" s="5">
        <v>1997</v>
      </c>
      <c r="C3068" s="34">
        <v>18209.150000000001</v>
      </c>
      <c r="D3068" s="34">
        <v>18209.150000000001</v>
      </c>
      <c r="E3068" s="34">
        <v>18209.150000000001</v>
      </c>
      <c r="F3068" s="34">
        <v>18209.150000000001</v>
      </c>
      <c r="G3068" s="34">
        <v>18209.150000000001</v>
      </c>
      <c r="H3068" s="34">
        <v>18209.150000000001</v>
      </c>
      <c r="I3068" s="34">
        <v>18209.150000000001</v>
      </c>
      <c r="J3068" s="34">
        <v>18209.150000000001</v>
      </c>
      <c r="K3068" s="34">
        <v>18209.150000000001</v>
      </c>
      <c r="L3068" s="34">
        <v>18209.150000000001</v>
      </c>
      <c r="M3068" s="34">
        <v>18209.150000000001</v>
      </c>
      <c r="N3068" s="34">
        <v>18209.150000000001</v>
      </c>
      <c r="O3068" s="34">
        <v>18209.150000000001</v>
      </c>
      <c r="P3068" s="34">
        <v>18209.150000000001</v>
      </c>
      <c r="Q3068" s="34"/>
      <c r="R3068" s="34"/>
      <c r="S3068" s="34"/>
    </row>
    <row r="3069" spans="2:19">
      <c r="B3069" s="5">
        <v>1996</v>
      </c>
      <c r="C3069" s="34">
        <v>20280.39</v>
      </c>
      <c r="D3069" s="34">
        <v>20280.39</v>
      </c>
      <c r="E3069" s="34">
        <v>20280.39</v>
      </c>
      <c r="F3069" s="34">
        <v>20280.39</v>
      </c>
      <c r="G3069" s="34">
        <v>20280.39</v>
      </c>
      <c r="H3069" s="34">
        <v>20280.39</v>
      </c>
      <c r="I3069" s="34">
        <v>20280.39</v>
      </c>
      <c r="J3069" s="34">
        <v>20280.39</v>
      </c>
      <c r="K3069" s="34">
        <v>20280.39</v>
      </c>
      <c r="L3069" s="34">
        <v>20280.39</v>
      </c>
      <c r="M3069" s="34">
        <v>20280.39</v>
      </c>
      <c r="N3069" s="34">
        <v>20280.39</v>
      </c>
      <c r="O3069" s="34">
        <v>20280.39</v>
      </c>
      <c r="P3069" s="34">
        <v>15335.84</v>
      </c>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212</v>
      </c>
      <c r="B3136" s="6" t="s">
        <v>180</v>
      </c>
      <c r="C3136" s="7">
        <f>SUM(C3043:C3135)</f>
        <v>103026.84000000001</v>
      </c>
      <c r="D3136" s="7">
        <f t="shared" ref="D3136:S3136" si="212">SUM(D3043:D3135)</f>
        <v>103026.84000000001</v>
      </c>
      <c r="E3136" s="7">
        <f t="shared" si="212"/>
        <v>103026.84000000001</v>
      </c>
      <c r="F3136" s="7">
        <f t="shared" si="212"/>
        <v>103026.84000000001</v>
      </c>
      <c r="G3136" s="7">
        <f t="shared" si="212"/>
        <v>103026.84000000001</v>
      </c>
      <c r="H3136" s="7">
        <f t="shared" si="212"/>
        <v>103026.84000000001</v>
      </c>
      <c r="I3136" s="7">
        <f t="shared" si="212"/>
        <v>103026.84000000001</v>
      </c>
      <c r="J3136" s="7">
        <f t="shared" si="212"/>
        <v>103026.84000000001</v>
      </c>
      <c r="K3136" s="7">
        <f t="shared" si="212"/>
        <v>103026.84000000001</v>
      </c>
      <c r="L3136" s="7">
        <f t="shared" si="212"/>
        <v>103026.84000000001</v>
      </c>
      <c r="M3136" s="7">
        <f t="shared" si="212"/>
        <v>103026.84000000001</v>
      </c>
      <c r="N3136" s="7">
        <f t="shared" si="212"/>
        <v>103026.84000000001</v>
      </c>
      <c r="O3136" s="7">
        <f t="shared" si="212"/>
        <v>103026.84000000001</v>
      </c>
      <c r="P3136" s="7">
        <f t="shared" si="212"/>
        <v>98082.290000000008</v>
      </c>
      <c r="Q3136" s="7">
        <f t="shared" si="212"/>
        <v>0</v>
      </c>
      <c r="R3136" s="7">
        <f t="shared" si="212"/>
        <v>0</v>
      </c>
      <c r="S3136" s="7">
        <f t="shared" si="212"/>
        <v>0</v>
      </c>
    </row>
    <row r="3137" spans="1:19">
      <c r="A3137" s="64"/>
      <c r="B3137" s="6"/>
      <c r="C3137" s="7"/>
      <c r="D3137" s="7"/>
      <c r="E3137" s="7"/>
      <c r="F3137" s="7"/>
      <c r="G3137" s="7"/>
      <c r="H3137" s="7"/>
      <c r="I3137" s="7"/>
      <c r="J3137" s="7"/>
      <c r="K3137" s="7"/>
      <c r="L3137" s="7"/>
      <c r="M3137" s="9"/>
    </row>
    <row r="3138" spans="1:19" ht="25.5">
      <c r="A3138" s="65" t="s">
        <v>213</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v>1061.05</v>
      </c>
      <c r="L3146" s="34">
        <v>1061.05</v>
      </c>
      <c r="M3146" s="34">
        <v>1061.05</v>
      </c>
      <c r="N3146" s="34">
        <v>1061.05</v>
      </c>
      <c r="O3146" s="34">
        <v>1061.05</v>
      </c>
      <c r="P3146" s="34">
        <v>1061.05</v>
      </c>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v>9883.5400000000009</v>
      </c>
      <c r="H3150" s="34">
        <v>9883.5400000000009</v>
      </c>
      <c r="I3150" s="34">
        <v>9883.5400000000009</v>
      </c>
      <c r="J3150" s="34">
        <v>9883.5400000000009</v>
      </c>
      <c r="K3150" s="34">
        <v>9883.5400000000009</v>
      </c>
      <c r="L3150" s="34">
        <v>9883.5400000000009</v>
      </c>
      <c r="M3150" s="34">
        <v>9883.5400000000009</v>
      </c>
      <c r="N3150" s="34">
        <v>9883.5400000000009</v>
      </c>
      <c r="O3150" s="34">
        <v>9883.5400000000009</v>
      </c>
      <c r="P3150" s="34">
        <v>9883.5400000000009</v>
      </c>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v>32091.730000000003</v>
      </c>
      <c r="L3152" s="34">
        <v>32091.730000000003</v>
      </c>
      <c r="M3152" s="34">
        <v>32091.730000000003</v>
      </c>
      <c r="N3152" s="34">
        <v>32091.73</v>
      </c>
      <c r="O3152" s="34">
        <v>32091.73</v>
      </c>
      <c r="P3152" s="34">
        <v>32091.73</v>
      </c>
      <c r="Q3152" s="34"/>
      <c r="R3152" s="34"/>
      <c r="S3152" s="34"/>
    </row>
    <row r="3153" spans="2:19">
      <c r="B3153" s="5">
        <v>2007</v>
      </c>
      <c r="C3153" s="33"/>
      <c r="D3153" s="34"/>
      <c r="E3153" s="34"/>
      <c r="F3153" s="34"/>
      <c r="G3153" s="34"/>
      <c r="H3153" s="34"/>
      <c r="I3153" s="34"/>
      <c r="J3153" s="34"/>
      <c r="K3153" s="34">
        <v>12771.15</v>
      </c>
      <c r="L3153" s="34">
        <v>12771.15</v>
      </c>
      <c r="M3153" s="34">
        <v>12771.15</v>
      </c>
      <c r="N3153" s="34">
        <v>12771.15</v>
      </c>
      <c r="O3153" s="34">
        <v>12771.15</v>
      </c>
      <c r="P3153" s="34">
        <v>12771.15</v>
      </c>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v>6637.5</v>
      </c>
      <c r="L3155" s="34">
        <v>6637.5</v>
      </c>
      <c r="M3155" s="34">
        <v>6637.5</v>
      </c>
      <c r="N3155" s="34">
        <v>6637.5</v>
      </c>
      <c r="O3155" s="34">
        <v>6637.5</v>
      </c>
      <c r="P3155" s="34">
        <v>6637.5</v>
      </c>
      <c r="Q3155" s="34"/>
      <c r="R3155" s="34"/>
      <c r="S3155" s="34"/>
    </row>
    <row r="3156" spans="2:19">
      <c r="B3156" s="5">
        <v>2004</v>
      </c>
      <c r="C3156" s="34"/>
      <c r="D3156" s="34"/>
      <c r="E3156" s="34"/>
      <c r="F3156" s="34"/>
      <c r="G3156" s="34"/>
      <c r="H3156" s="34"/>
      <c r="I3156" s="34"/>
      <c r="J3156" s="34"/>
      <c r="K3156" s="34">
        <v>21547.5</v>
      </c>
      <c r="L3156" s="34">
        <v>21547.5</v>
      </c>
      <c r="M3156" s="34">
        <v>21547.5</v>
      </c>
      <c r="N3156" s="34">
        <v>21547.5</v>
      </c>
      <c r="O3156" s="34">
        <v>21547.5</v>
      </c>
      <c r="P3156" s="34">
        <v>21547.5</v>
      </c>
      <c r="Q3156" s="34"/>
      <c r="R3156" s="34"/>
      <c r="S3156" s="34"/>
    </row>
    <row r="3157" spans="2:19">
      <c r="B3157" s="5">
        <v>2003</v>
      </c>
      <c r="C3157" s="34"/>
      <c r="D3157" s="34"/>
      <c r="E3157" s="34"/>
      <c r="F3157" s="34"/>
      <c r="G3157" s="34"/>
      <c r="H3157" s="34"/>
      <c r="I3157" s="34"/>
      <c r="J3157" s="34"/>
      <c r="K3157" s="34">
        <v>14931.449999999999</v>
      </c>
      <c r="L3157" s="34">
        <v>14931.449999999999</v>
      </c>
      <c r="M3157" s="34">
        <v>14931.449999999999</v>
      </c>
      <c r="N3157" s="34">
        <v>14931.449999999999</v>
      </c>
      <c r="O3157" s="34">
        <v>14931.449999999999</v>
      </c>
      <c r="P3157" s="34">
        <v>14931.449999999999</v>
      </c>
      <c r="Q3157" s="34"/>
      <c r="R3157" s="34"/>
      <c r="S3157" s="34"/>
    </row>
    <row r="3158" spans="2:19">
      <c r="B3158" s="5">
        <v>2002</v>
      </c>
      <c r="C3158" s="34">
        <v>15118.21</v>
      </c>
      <c r="D3158" s="34">
        <v>15118.21</v>
      </c>
      <c r="E3158" s="34">
        <v>15118.21</v>
      </c>
      <c r="F3158" s="34">
        <v>15118.21</v>
      </c>
      <c r="G3158" s="34">
        <v>15118.21</v>
      </c>
      <c r="H3158" s="34">
        <v>15118.21</v>
      </c>
      <c r="I3158" s="34">
        <v>15118.21</v>
      </c>
      <c r="J3158" s="34">
        <v>15118.21</v>
      </c>
      <c r="K3158" s="34">
        <v>28460.69</v>
      </c>
      <c r="L3158" s="34">
        <v>28460.69</v>
      </c>
      <c r="M3158" s="34">
        <v>28460.69</v>
      </c>
      <c r="N3158" s="34">
        <v>28460.69</v>
      </c>
      <c r="O3158" s="34">
        <v>28460.69</v>
      </c>
      <c r="P3158" s="34">
        <v>28460.69</v>
      </c>
      <c r="Q3158" s="34"/>
      <c r="R3158" s="34"/>
      <c r="S3158" s="34"/>
    </row>
    <row r="3159" spans="2:19">
      <c r="B3159" s="5">
        <v>2001</v>
      </c>
      <c r="C3159" s="34"/>
      <c r="D3159" s="34"/>
      <c r="E3159" s="34"/>
      <c r="F3159" s="34"/>
      <c r="G3159" s="34"/>
      <c r="H3159" s="34"/>
      <c r="I3159" s="34"/>
      <c r="J3159" s="34"/>
      <c r="K3159" s="34">
        <v>3816.35</v>
      </c>
      <c r="L3159" s="34">
        <v>3816.35</v>
      </c>
      <c r="M3159" s="34">
        <v>3816.35</v>
      </c>
      <c r="N3159" s="34">
        <v>3816.35</v>
      </c>
      <c r="O3159" s="34">
        <v>3816.35</v>
      </c>
      <c r="P3159" s="34">
        <v>3816.35</v>
      </c>
      <c r="Q3159" s="34"/>
      <c r="R3159" s="34"/>
      <c r="S3159" s="34"/>
    </row>
    <row r="3160" spans="2:19">
      <c r="B3160" s="5">
        <v>2000</v>
      </c>
      <c r="C3160" s="34">
        <v>255.65</v>
      </c>
      <c r="D3160" s="34">
        <v>255.65</v>
      </c>
      <c r="E3160" s="34">
        <v>255.65</v>
      </c>
      <c r="F3160" s="34">
        <v>255.65</v>
      </c>
      <c r="G3160" s="34">
        <v>255.65</v>
      </c>
      <c r="H3160" s="34">
        <v>255.65</v>
      </c>
      <c r="I3160" s="34"/>
      <c r="J3160" s="34"/>
      <c r="K3160" s="34">
        <v>3783.56</v>
      </c>
      <c r="L3160" s="34">
        <v>3783.56</v>
      </c>
      <c r="M3160" s="34">
        <v>3783.56</v>
      </c>
      <c r="N3160" s="34">
        <v>3783.56</v>
      </c>
      <c r="O3160" s="34">
        <v>3783.56</v>
      </c>
      <c r="P3160" s="34">
        <v>3783.56</v>
      </c>
      <c r="Q3160" s="34"/>
      <c r="R3160" s="34"/>
      <c r="S3160" s="34"/>
    </row>
    <row r="3161" spans="2:19">
      <c r="B3161" s="5">
        <v>1999</v>
      </c>
      <c r="C3161" s="34"/>
      <c r="D3161" s="34"/>
      <c r="E3161" s="34"/>
      <c r="F3161" s="34"/>
      <c r="G3161" s="34"/>
      <c r="H3161" s="34"/>
      <c r="I3161" s="34"/>
      <c r="J3161" s="34"/>
      <c r="K3161" s="34">
        <v>5504.57</v>
      </c>
      <c r="L3161" s="34">
        <v>5504.57</v>
      </c>
      <c r="M3161" s="34">
        <v>5504.57</v>
      </c>
      <c r="N3161" s="34">
        <v>5504.57</v>
      </c>
      <c r="O3161" s="34">
        <v>5504.57</v>
      </c>
      <c r="P3161" s="34">
        <v>5504.57</v>
      </c>
      <c r="Q3161" s="34"/>
      <c r="R3161" s="34"/>
      <c r="S3161" s="34"/>
    </row>
    <row r="3162" spans="2:19">
      <c r="B3162" s="5">
        <v>1998</v>
      </c>
      <c r="C3162" s="34">
        <v>4608.2700000000004</v>
      </c>
      <c r="D3162" s="34">
        <v>4608.2700000000004</v>
      </c>
      <c r="E3162" s="34">
        <v>4608.2700000000004</v>
      </c>
      <c r="F3162" s="34">
        <v>4608.2700000000004</v>
      </c>
      <c r="G3162" s="34">
        <v>4608.2700000000004</v>
      </c>
      <c r="H3162" s="34">
        <v>4608.2700000000004</v>
      </c>
      <c r="I3162" s="34">
        <v>4608.2700000000004</v>
      </c>
      <c r="J3162" s="34">
        <v>4608.2700000000004</v>
      </c>
      <c r="K3162" s="34">
        <v>8561.07</v>
      </c>
      <c r="L3162" s="34">
        <v>8561.07</v>
      </c>
      <c r="M3162" s="34">
        <v>8561.07</v>
      </c>
      <c r="N3162" s="34">
        <v>8561.07</v>
      </c>
      <c r="O3162" s="34">
        <v>8561.07</v>
      </c>
      <c r="P3162" s="34">
        <v>8561.07</v>
      </c>
      <c r="Q3162" s="34"/>
      <c r="R3162" s="34"/>
      <c r="S3162" s="34"/>
    </row>
    <row r="3163" spans="2:19">
      <c r="B3163" s="5">
        <v>1997</v>
      </c>
      <c r="C3163" s="34">
        <v>19188.79</v>
      </c>
      <c r="D3163" s="34">
        <v>19188.79</v>
      </c>
      <c r="E3163" s="34">
        <v>19188.79</v>
      </c>
      <c r="F3163" s="34">
        <v>19188.79</v>
      </c>
      <c r="G3163" s="34">
        <v>19188.79</v>
      </c>
      <c r="H3163" s="34">
        <v>19188.79</v>
      </c>
      <c r="I3163" s="34">
        <v>19188.79</v>
      </c>
      <c r="J3163" s="34">
        <v>19188.79</v>
      </c>
      <c r="K3163" s="34">
        <v>27736.06</v>
      </c>
      <c r="L3163" s="34">
        <v>27736.06</v>
      </c>
      <c r="M3163" s="34">
        <v>27736.06</v>
      </c>
      <c r="N3163" s="34">
        <v>27736.06</v>
      </c>
      <c r="O3163" s="34">
        <v>27736.06</v>
      </c>
      <c r="P3163" s="34">
        <v>27736.06</v>
      </c>
      <c r="Q3163" s="34"/>
      <c r="R3163" s="34"/>
      <c r="S3163" s="34"/>
    </row>
    <row r="3164" spans="2:19">
      <c r="B3164" s="5">
        <v>1996</v>
      </c>
      <c r="C3164" s="34">
        <v>97574.97</v>
      </c>
      <c r="D3164" s="34">
        <v>97574.97</v>
      </c>
      <c r="E3164" s="34">
        <v>97574.97</v>
      </c>
      <c r="F3164" s="34">
        <v>97574.97</v>
      </c>
      <c r="G3164" s="34">
        <v>97574.97</v>
      </c>
      <c r="H3164" s="34">
        <v>97574.97</v>
      </c>
      <c r="I3164" s="34">
        <v>92635.89</v>
      </c>
      <c r="J3164" s="34">
        <v>92635.89</v>
      </c>
      <c r="K3164" s="34">
        <v>111747.98</v>
      </c>
      <c r="L3164" s="34">
        <v>111747.98</v>
      </c>
      <c r="M3164" s="34">
        <v>111747.98</v>
      </c>
      <c r="N3164" s="34">
        <v>111747.98</v>
      </c>
      <c r="O3164" s="34">
        <v>111747.98</v>
      </c>
      <c r="P3164" s="34">
        <v>111747.98</v>
      </c>
      <c r="Q3164" s="34"/>
      <c r="R3164" s="34"/>
      <c r="S3164" s="34"/>
    </row>
    <row r="3165" spans="2:19">
      <c r="B3165" s="5">
        <v>1995</v>
      </c>
      <c r="C3165" s="34">
        <v>157166.06</v>
      </c>
      <c r="D3165" s="34">
        <v>157166.06</v>
      </c>
      <c r="E3165" s="34">
        <v>157166.06</v>
      </c>
      <c r="F3165" s="34">
        <v>157166.06</v>
      </c>
      <c r="G3165" s="34">
        <v>157166.06</v>
      </c>
      <c r="H3165" s="34">
        <v>157166.06</v>
      </c>
      <c r="I3165" s="34">
        <v>157166.06</v>
      </c>
      <c r="J3165" s="34">
        <v>157166.06</v>
      </c>
      <c r="K3165" s="34">
        <v>157166.06</v>
      </c>
      <c r="L3165" s="34">
        <v>157166.06</v>
      </c>
      <c r="M3165" s="34">
        <v>157166.06</v>
      </c>
      <c r="N3165" s="34">
        <v>157166.06</v>
      </c>
      <c r="O3165" s="34">
        <v>157166.06</v>
      </c>
      <c r="P3165" s="34">
        <v>157166.06</v>
      </c>
      <c r="Q3165" s="34"/>
      <c r="R3165" s="34"/>
      <c r="S3165" s="34"/>
    </row>
    <row r="3166" spans="2:19">
      <c r="B3166" s="5">
        <v>1994</v>
      </c>
      <c r="C3166" s="34">
        <v>245793.82</v>
      </c>
      <c r="D3166" s="34">
        <v>245793.82</v>
      </c>
      <c r="E3166" s="34">
        <v>245793.82</v>
      </c>
      <c r="F3166" s="34">
        <v>245793.82</v>
      </c>
      <c r="G3166" s="34">
        <v>245793.82</v>
      </c>
      <c r="H3166" s="34">
        <v>245793.82</v>
      </c>
      <c r="I3166" s="34">
        <v>245793.82</v>
      </c>
      <c r="J3166" s="34">
        <v>245793.82</v>
      </c>
      <c r="K3166" s="34">
        <v>306816.01</v>
      </c>
      <c r="L3166" s="34">
        <v>306816.01</v>
      </c>
      <c r="M3166" s="34">
        <v>306816.01</v>
      </c>
      <c r="N3166" s="34">
        <v>306816.01</v>
      </c>
      <c r="O3166" s="34">
        <v>306816.01</v>
      </c>
      <c r="P3166" s="34">
        <v>306816.01</v>
      </c>
      <c r="Q3166" s="34"/>
      <c r="R3166" s="34"/>
      <c r="S3166" s="34"/>
    </row>
    <row r="3167" spans="2:19">
      <c r="B3167" s="5">
        <v>1993</v>
      </c>
      <c r="C3167" s="34">
        <v>391138.13000000006</v>
      </c>
      <c r="D3167" s="34">
        <v>391138.28</v>
      </c>
      <c r="E3167" s="34">
        <v>391138.28</v>
      </c>
      <c r="F3167" s="34">
        <v>391138.28</v>
      </c>
      <c r="G3167" s="34">
        <v>391138.28</v>
      </c>
      <c r="H3167" s="34">
        <v>391138.28</v>
      </c>
      <c r="I3167" s="34">
        <v>391138.28</v>
      </c>
      <c r="J3167" s="34">
        <v>391138.28</v>
      </c>
      <c r="K3167" s="34">
        <v>454945.97000000003</v>
      </c>
      <c r="L3167" s="34">
        <v>454945.97000000003</v>
      </c>
      <c r="M3167" s="34">
        <v>454945.97000000003</v>
      </c>
      <c r="N3167" s="34">
        <v>454945.97000000003</v>
      </c>
      <c r="O3167" s="34">
        <v>454945.97000000003</v>
      </c>
      <c r="P3167" s="34">
        <v>454945.97000000003</v>
      </c>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v>23188.405797101452</v>
      </c>
      <c r="D3172" s="34">
        <v>23188.405797101452</v>
      </c>
      <c r="E3172" s="34">
        <v>23188.405797101452</v>
      </c>
      <c r="F3172" s="34">
        <v>23188.405797101452</v>
      </c>
      <c r="G3172" s="34">
        <v>23188.405797101452</v>
      </c>
      <c r="H3172" s="34">
        <v>23188.405797101452</v>
      </c>
      <c r="I3172" s="34">
        <v>23188.405797101452</v>
      </c>
      <c r="J3172" s="34">
        <v>23188.405797101452</v>
      </c>
      <c r="K3172" s="34">
        <v>23188.405797101452</v>
      </c>
      <c r="L3172" s="34">
        <v>23188.405797101452</v>
      </c>
      <c r="M3172" s="34">
        <v>23188.405797101452</v>
      </c>
      <c r="N3172" s="34">
        <v>23188.405797101452</v>
      </c>
      <c r="O3172" s="34">
        <v>23188.405797101452</v>
      </c>
      <c r="P3172" s="34">
        <v>18791.295797101451</v>
      </c>
      <c r="Q3172" s="34"/>
      <c r="R3172" s="34"/>
      <c r="S3172" s="34"/>
    </row>
    <row r="3173" spans="2:19">
      <c r="B3173" s="5">
        <v>1987</v>
      </c>
      <c r="C3173" s="34">
        <v>11505.273250239694</v>
      </c>
      <c r="D3173" s="34">
        <v>11505.273250239694</v>
      </c>
      <c r="E3173" s="34">
        <v>11505.273250239694</v>
      </c>
      <c r="F3173" s="34">
        <v>11505.273250239694</v>
      </c>
      <c r="G3173" s="34">
        <v>11505.273250239694</v>
      </c>
      <c r="H3173" s="34">
        <v>11505.273250239694</v>
      </c>
      <c r="I3173" s="34">
        <v>11505.273250239694</v>
      </c>
      <c r="J3173" s="34">
        <v>11505.273250239694</v>
      </c>
      <c r="K3173" s="34">
        <v>11505.273250239694</v>
      </c>
      <c r="L3173" s="34">
        <v>11505.273250239694</v>
      </c>
      <c r="M3173" s="34">
        <v>11505.273250239694</v>
      </c>
      <c r="N3173" s="34">
        <v>11505.273250239694</v>
      </c>
      <c r="O3173" s="34">
        <v>11505.273250239694</v>
      </c>
      <c r="P3173" s="34">
        <v>11505.273250239694</v>
      </c>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v>10407.56547268</v>
      </c>
      <c r="D3179" s="34">
        <v>10407.6</v>
      </c>
      <c r="E3179" s="34">
        <v>10407.6</v>
      </c>
      <c r="F3179" s="34">
        <v>10407.6</v>
      </c>
      <c r="G3179" s="34">
        <v>10407.6</v>
      </c>
      <c r="H3179" s="34">
        <v>10407.6</v>
      </c>
      <c r="I3179" s="34">
        <v>10407.6</v>
      </c>
      <c r="J3179" s="34">
        <v>10407.6</v>
      </c>
      <c r="K3179" s="34">
        <v>10407.6</v>
      </c>
      <c r="L3179" s="34">
        <v>10407.6</v>
      </c>
      <c r="M3179" s="34">
        <v>10407.6</v>
      </c>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213</v>
      </c>
      <c r="B3231" s="6" t="s">
        <v>180</v>
      </c>
      <c r="C3231" s="7">
        <f>SUM(C3138:C3230)</f>
        <v>975945.14452002128</v>
      </c>
      <c r="D3231" s="7">
        <f t="shared" ref="D3231:S3231" si="213">SUM(D3138:D3230)</f>
        <v>975945.32904734113</v>
      </c>
      <c r="E3231" s="7">
        <f t="shared" si="213"/>
        <v>975945.32904734113</v>
      </c>
      <c r="F3231" s="7">
        <f t="shared" si="213"/>
        <v>975945.32904734113</v>
      </c>
      <c r="G3231" s="7">
        <f t="shared" si="213"/>
        <v>985828.86904734117</v>
      </c>
      <c r="H3231" s="7">
        <f t="shared" si="213"/>
        <v>985828.86904734117</v>
      </c>
      <c r="I3231" s="7">
        <f t="shared" si="213"/>
        <v>980634.13904734119</v>
      </c>
      <c r="J3231" s="7">
        <f t="shared" si="213"/>
        <v>980634.13904734119</v>
      </c>
      <c r="K3231" s="7">
        <f t="shared" si="213"/>
        <v>1252563.5190473413</v>
      </c>
      <c r="L3231" s="7">
        <f t="shared" si="213"/>
        <v>1252563.5190473413</v>
      </c>
      <c r="M3231" s="7">
        <f t="shared" si="213"/>
        <v>1252563.5190473413</v>
      </c>
      <c r="N3231" s="7">
        <f t="shared" si="213"/>
        <v>1242155.9190473412</v>
      </c>
      <c r="O3231" s="7">
        <f t="shared" si="213"/>
        <v>1242155.9190473412</v>
      </c>
      <c r="P3231" s="7">
        <f t="shared" si="213"/>
        <v>1237758.8090473411</v>
      </c>
      <c r="Q3231" s="7">
        <f t="shared" si="213"/>
        <v>0</v>
      </c>
      <c r="R3231" s="7">
        <f t="shared" si="213"/>
        <v>0</v>
      </c>
      <c r="S3231" s="7">
        <f t="shared" si="213"/>
        <v>0</v>
      </c>
    </row>
    <row r="3232" spans="1:19">
      <c r="A3232" s="64"/>
      <c r="B3232" s="6"/>
      <c r="C3232" s="7"/>
      <c r="D3232" s="7"/>
      <c r="E3232" s="7"/>
      <c r="F3232" s="7"/>
      <c r="G3232" s="7"/>
      <c r="H3232" s="7"/>
      <c r="I3232" s="7"/>
      <c r="J3232" s="7"/>
      <c r="K3232" s="7"/>
      <c r="L3232" s="7"/>
      <c r="M3232" s="9"/>
    </row>
    <row r="3233" spans="1:19" ht="25.5">
      <c r="A3233" s="65" t="s">
        <v>214</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v>27852.550000000003</v>
      </c>
      <c r="Q3236" s="34"/>
      <c r="R3236" s="34"/>
      <c r="S3236" s="34"/>
    </row>
    <row r="3237" spans="1:19">
      <c r="A3237" s="37"/>
      <c r="B3237" s="5">
        <v>2018</v>
      </c>
      <c r="C3237" s="33"/>
      <c r="D3237" s="33"/>
      <c r="E3237" s="33"/>
      <c r="F3237" s="33"/>
      <c r="G3237" s="33"/>
      <c r="H3237" s="33"/>
      <c r="I3237" s="33"/>
      <c r="J3237" s="33"/>
      <c r="K3237" s="33"/>
      <c r="L3237" s="33"/>
      <c r="M3237" s="33"/>
      <c r="N3237" s="33"/>
      <c r="O3237" s="34">
        <v>32639</v>
      </c>
      <c r="P3237" s="34">
        <v>32639</v>
      </c>
      <c r="Q3237" s="34"/>
      <c r="R3237" s="34"/>
      <c r="S3237" s="34"/>
    </row>
    <row r="3238" spans="1:19">
      <c r="A3238" s="37"/>
      <c r="B3238" s="5">
        <v>2017</v>
      </c>
      <c r="C3238" s="33"/>
      <c r="D3238" s="33"/>
      <c r="E3238" s="33"/>
      <c r="F3238" s="33"/>
      <c r="G3238" s="33"/>
      <c r="H3238" s="33"/>
      <c r="I3238" s="33"/>
      <c r="J3238" s="33"/>
      <c r="K3238" s="33"/>
      <c r="L3238" s="33"/>
      <c r="M3238" s="33"/>
      <c r="N3238" s="34">
        <v>58857.24</v>
      </c>
      <c r="O3238" s="34">
        <v>58857.24</v>
      </c>
      <c r="P3238" s="34">
        <v>58857.24</v>
      </c>
      <c r="Q3238" s="34"/>
      <c r="R3238" s="34"/>
      <c r="S3238" s="34"/>
    </row>
    <row r="3239" spans="1:19">
      <c r="B3239" s="5">
        <v>2016</v>
      </c>
      <c r="C3239" s="33"/>
      <c r="D3239" s="33"/>
      <c r="E3239" s="33"/>
      <c r="F3239" s="33"/>
      <c r="G3239" s="33"/>
      <c r="H3239" s="33"/>
      <c r="I3239" s="33"/>
      <c r="J3239" s="33"/>
      <c r="K3239" s="33"/>
      <c r="L3239" s="33"/>
      <c r="M3239" s="34">
        <v>46447.96</v>
      </c>
      <c r="N3239" s="34">
        <v>46447.96</v>
      </c>
      <c r="O3239" s="34">
        <v>46447.96</v>
      </c>
      <c r="P3239" s="34">
        <v>46447.96</v>
      </c>
      <c r="Q3239" s="34"/>
      <c r="R3239" s="34"/>
      <c r="S3239" s="34"/>
    </row>
    <row r="3240" spans="1:19">
      <c r="B3240" s="5">
        <v>2015</v>
      </c>
      <c r="C3240" s="33"/>
      <c r="D3240" s="33"/>
      <c r="E3240" s="33"/>
      <c r="F3240" s="33"/>
      <c r="G3240" s="33"/>
      <c r="H3240" s="33"/>
      <c r="I3240" s="33"/>
      <c r="J3240" s="33"/>
      <c r="K3240" s="33"/>
      <c r="L3240" s="34">
        <v>51468.26</v>
      </c>
      <c r="M3240" s="34">
        <v>51235.39</v>
      </c>
      <c r="N3240" s="34">
        <v>51081.33</v>
      </c>
      <c r="O3240" s="34">
        <v>51081.33</v>
      </c>
      <c r="P3240" s="34">
        <v>51081.33</v>
      </c>
      <c r="Q3240" s="34"/>
      <c r="R3240" s="34"/>
      <c r="S3240" s="34"/>
    </row>
    <row r="3241" spans="1:19">
      <c r="B3241" s="5">
        <v>2014</v>
      </c>
      <c r="C3241" s="33"/>
      <c r="D3241" s="33"/>
      <c r="E3241" s="33"/>
      <c r="F3241" s="33"/>
      <c r="G3241" s="33"/>
      <c r="H3241" s="33"/>
      <c r="I3241" s="33"/>
      <c r="J3241" s="33"/>
      <c r="K3241" s="34">
        <v>58734.98</v>
      </c>
      <c r="L3241" s="34">
        <v>58561.58</v>
      </c>
      <c r="M3241" s="34">
        <v>58379.880000000005</v>
      </c>
      <c r="N3241" s="34">
        <v>58351.94</v>
      </c>
      <c r="O3241" s="34">
        <v>58351.94</v>
      </c>
      <c r="P3241" s="34">
        <v>58351.94</v>
      </c>
      <c r="Q3241" s="34"/>
      <c r="R3241" s="34"/>
      <c r="S3241" s="34"/>
    </row>
    <row r="3242" spans="1:19">
      <c r="B3242" s="5">
        <v>2013</v>
      </c>
      <c r="C3242" s="33"/>
      <c r="D3242" s="33"/>
      <c r="E3242" s="33"/>
      <c r="F3242" s="33"/>
      <c r="G3242" s="33"/>
      <c r="H3242" s="33"/>
      <c r="I3242" s="33"/>
      <c r="J3242" s="34">
        <v>27688.68</v>
      </c>
      <c r="K3242" s="34">
        <v>28777.33</v>
      </c>
      <c r="L3242" s="34">
        <v>28426.11</v>
      </c>
      <c r="M3242" s="34">
        <v>28047.350000000002</v>
      </c>
      <c r="N3242" s="34">
        <v>28047.350000000002</v>
      </c>
      <c r="O3242" s="34">
        <v>28047.350000000002</v>
      </c>
      <c r="P3242" s="34">
        <v>28047.350000000002</v>
      </c>
      <c r="Q3242" s="34"/>
      <c r="R3242" s="34"/>
      <c r="S3242" s="34"/>
    </row>
    <row r="3243" spans="1:19">
      <c r="B3243" s="5">
        <v>2012</v>
      </c>
      <c r="C3243" s="33"/>
      <c r="D3243" s="33"/>
      <c r="E3243" s="33"/>
      <c r="F3243" s="33"/>
      <c r="G3243" s="33"/>
      <c r="H3243" s="33"/>
      <c r="I3243" s="34">
        <v>26322.829999999998</v>
      </c>
      <c r="J3243" s="34">
        <v>26189.269999999997</v>
      </c>
      <c r="K3243" s="34">
        <v>29202.329999999998</v>
      </c>
      <c r="L3243" s="34">
        <v>29068.999999999996</v>
      </c>
      <c r="M3243" s="34">
        <v>28846.949999999997</v>
      </c>
      <c r="N3243" s="34">
        <v>28846.95</v>
      </c>
      <c r="O3243" s="34">
        <v>28846.95</v>
      </c>
      <c r="P3243" s="34">
        <v>28846.95</v>
      </c>
      <c r="Q3243" s="34"/>
      <c r="R3243" s="34"/>
      <c r="S3243" s="34"/>
    </row>
    <row r="3244" spans="1:19">
      <c r="B3244" s="5">
        <v>2011</v>
      </c>
      <c r="C3244" s="33"/>
      <c r="D3244" s="33"/>
      <c r="E3244" s="33"/>
      <c r="F3244" s="33"/>
      <c r="G3244" s="33"/>
      <c r="H3244" s="34">
        <v>44123.16</v>
      </c>
      <c r="I3244" s="34">
        <v>44040.710000000006</v>
      </c>
      <c r="J3244" s="34">
        <v>44024.220000000008</v>
      </c>
      <c r="K3244" s="34">
        <v>47716.30000000001</v>
      </c>
      <c r="L3244" s="34">
        <v>47699.810000000012</v>
      </c>
      <c r="M3244" s="34">
        <v>47539.19000000001</v>
      </c>
      <c r="N3244" s="34">
        <v>47455.58</v>
      </c>
      <c r="O3244" s="34">
        <v>47455.58</v>
      </c>
      <c r="P3244" s="34">
        <v>47455.58</v>
      </c>
      <c r="Q3244" s="34"/>
      <c r="R3244" s="34"/>
      <c r="S3244" s="34"/>
    </row>
    <row r="3245" spans="1:19">
      <c r="B3245" s="5">
        <v>2010</v>
      </c>
      <c r="C3245" s="33"/>
      <c r="D3245" s="33"/>
      <c r="E3245" s="33"/>
      <c r="F3245" s="33"/>
      <c r="G3245" s="34">
        <v>47569.919999999998</v>
      </c>
      <c r="H3245" s="34">
        <v>47421.51</v>
      </c>
      <c r="I3245" s="34">
        <v>47105.380000000005</v>
      </c>
      <c r="J3245" s="34">
        <v>47069.58</v>
      </c>
      <c r="K3245" s="34">
        <v>52508.86</v>
      </c>
      <c r="L3245" s="34">
        <v>52162.51</v>
      </c>
      <c r="M3245" s="34">
        <v>51269.82</v>
      </c>
      <c r="N3245" s="34">
        <v>51187.37</v>
      </c>
      <c r="O3245" s="34">
        <v>51187.37</v>
      </c>
      <c r="P3245" s="34">
        <v>51187.37</v>
      </c>
      <c r="Q3245" s="34"/>
      <c r="R3245" s="34"/>
      <c r="S3245" s="34"/>
    </row>
    <row r="3246" spans="1:19">
      <c r="B3246" s="5">
        <v>2009</v>
      </c>
      <c r="C3246" s="33"/>
      <c r="D3246" s="33"/>
      <c r="E3246" s="33"/>
      <c r="F3246" s="34">
        <v>18416.939999999999</v>
      </c>
      <c r="G3246" s="34">
        <v>18040.439999999999</v>
      </c>
      <c r="H3246" s="34">
        <v>17927.919999999998</v>
      </c>
      <c r="I3246" s="34">
        <v>17927.919999999998</v>
      </c>
      <c r="J3246" s="34">
        <v>17840.759999999998</v>
      </c>
      <c r="K3246" s="34">
        <v>20761.629999999997</v>
      </c>
      <c r="L3246" s="34">
        <v>20646.339999999997</v>
      </c>
      <c r="M3246" s="34">
        <v>20528.479999999996</v>
      </c>
      <c r="N3246" s="34">
        <v>20500.349999999995</v>
      </c>
      <c r="O3246" s="34">
        <v>20500.349999999995</v>
      </c>
      <c r="P3246" s="34">
        <v>20500.349999999995</v>
      </c>
      <c r="Q3246" s="34"/>
      <c r="R3246" s="34"/>
      <c r="S3246" s="34"/>
    </row>
    <row r="3247" spans="1:19">
      <c r="B3247" s="5">
        <v>2008</v>
      </c>
      <c r="C3247" s="33"/>
      <c r="D3247" s="33"/>
      <c r="E3247" s="34">
        <v>37143.020000000004</v>
      </c>
      <c r="F3247" s="34">
        <v>37143.019999999997</v>
      </c>
      <c r="G3247" s="34">
        <v>37058.629999999997</v>
      </c>
      <c r="H3247" s="34">
        <v>37058.629999999997</v>
      </c>
      <c r="I3247" s="34">
        <v>37006.729999999996</v>
      </c>
      <c r="J3247" s="34">
        <v>36954.839999999997</v>
      </c>
      <c r="K3247" s="34">
        <v>39019.409999999996</v>
      </c>
      <c r="L3247" s="34">
        <v>38676.03</v>
      </c>
      <c r="M3247" s="34">
        <v>38291.839999999997</v>
      </c>
      <c r="N3247" s="34">
        <v>38106.329999999994</v>
      </c>
      <c r="O3247" s="34">
        <v>38106.329999999994</v>
      </c>
      <c r="P3247" s="34">
        <v>38106.329999999994</v>
      </c>
      <c r="Q3247" s="34"/>
      <c r="R3247" s="34"/>
      <c r="S3247" s="34"/>
    </row>
    <row r="3248" spans="1:19">
      <c r="B3248" s="5">
        <v>2007</v>
      </c>
      <c r="C3248" s="33"/>
      <c r="D3248" s="34">
        <v>23414.65</v>
      </c>
      <c r="E3248" s="34">
        <v>23414.65</v>
      </c>
      <c r="F3248" s="34">
        <v>23414.65</v>
      </c>
      <c r="G3248" s="34">
        <v>23181.13</v>
      </c>
      <c r="H3248" s="34">
        <v>23166.16</v>
      </c>
      <c r="I3248" s="34">
        <v>23166.16</v>
      </c>
      <c r="J3248" s="34">
        <v>22955.46</v>
      </c>
      <c r="K3248" s="34">
        <v>24817.94</v>
      </c>
      <c r="L3248" s="34">
        <v>21654.69</v>
      </c>
      <c r="M3248" s="34">
        <v>18851.12</v>
      </c>
      <c r="N3248" s="34">
        <v>18821.170000000002</v>
      </c>
      <c r="O3248" s="34">
        <v>18821.170000000002</v>
      </c>
      <c r="P3248" s="34">
        <v>18821.170000000002</v>
      </c>
      <c r="Q3248" s="34"/>
      <c r="R3248" s="34"/>
      <c r="S3248" s="34"/>
    </row>
    <row r="3249" spans="2:19">
      <c r="B3249" s="5">
        <v>2006</v>
      </c>
      <c r="C3249" s="34">
        <v>20568.41</v>
      </c>
      <c r="D3249" s="34">
        <v>20568.41</v>
      </c>
      <c r="E3249" s="34">
        <v>20568.41</v>
      </c>
      <c r="F3249" s="34">
        <v>20568.41</v>
      </c>
      <c r="G3249" s="34">
        <v>20361.2</v>
      </c>
      <c r="H3249" s="34">
        <v>20361.2</v>
      </c>
      <c r="I3249" s="34">
        <v>20361.2</v>
      </c>
      <c r="J3249" s="34">
        <v>20361.2</v>
      </c>
      <c r="K3249" s="34">
        <v>22438.190000000002</v>
      </c>
      <c r="L3249" s="34">
        <v>21410.230000000003</v>
      </c>
      <c r="M3249" s="34">
        <v>20829.010000000002</v>
      </c>
      <c r="N3249" s="34">
        <v>20829.010000000002</v>
      </c>
      <c r="O3249" s="34">
        <v>20829.010000000002</v>
      </c>
      <c r="P3249" s="34">
        <v>20829.010000000002</v>
      </c>
      <c r="Q3249" s="34"/>
      <c r="R3249" s="34"/>
      <c r="S3249" s="34"/>
    </row>
    <row r="3250" spans="2:19">
      <c r="B3250" s="5">
        <v>2005</v>
      </c>
      <c r="C3250" s="34">
        <v>18593.07</v>
      </c>
      <c r="D3250" s="34">
        <v>18593.07</v>
      </c>
      <c r="E3250" s="34">
        <v>18593.07</v>
      </c>
      <c r="F3250" s="34">
        <v>18593.07</v>
      </c>
      <c r="G3250" s="34">
        <v>17032.34</v>
      </c>
      <c r="H3250" s="34">
        <v>16992.86</v>
      </c>
      <c r="I3250" s="34">
        <v>16701.21</v>
      </c>
      <c r="J3250" s="34">
        <v>12654.439999999999</v>
      </c>
      <c r="K3250" s="34">
        <v>17191.03</v>
      </c>
      <c r="L3250" s="34">
        <v>16631.439999999999</v>
      </c>
      <c r="M3250" s="34">
        <v>16498.789999999997</v>
      </c>
      <c r="N3250" s="34">
        <v>16498.79</v>
      </c>
      <c r="O3250" s="34">
        <v>16498.79</v>
      </c>
      <c r="P3250" s="34">
        <v>16498.79</v>
      </c>
      <c r="Q3250" s="34"/>
      <c r="R3250" s="34"/>
      <c r="S3250" s="34"/>
    </row>
    <row r="3251" spans="2:19">
      <c r="B3251" s="5">
        <v>2004</v>
      </c>
      <c r="C3251" s="34">
        <v>39435.149999999994</v>
      </c>
      <c r="D3251" s="34">
        <v>39418.659999999996</v>
      </c>
      <c r="E3251" s="34">
        <v>39377.439999999995</v>
      </c>
      <c r="F3251" s="34">
        <v>39377.439999999995</v>
      </c>
      <c r="G3251" s="34">
        <v>38598.92</v>
      </c>
      <c r="H3251" s="34">
        <v>38467</v>
      </c>
      <c r="I3251" s="34">
        <v>32693.79</v>
      </c>
      <c r="J3251" s="34">
        <v>31827.88</v>
      </c>
      <c r="K3251" s="34">
        <v>47536.579999999994</v>
      </c>
      <c r="L3251" s="34">
        <v>47053.45</v>
      </c>
      <c r="M3251" s="34">
        <v>45920.399999999994</v>
      </c>
      <c r="N3251" s="34">
        <v>45846.19</v>
      </c>
      <c r="O3251" s="34">
        <v>45846.19</v>
      </c>
      <c r="P3251" s="34">
        <v>45846.19</v>
      </c>
      <c r="Q3251" s="34"/>
      <c r="R3251" s="34"/>
      <c r="S3251" s="34"/>
    </row>
    <row r="3252" spans="2:19">
      <c r="B3252" s="5">
        <v>2003</v>
      </c>
      <c r="C3252" s="34">
        <v>25700.860000000004</v>
      </c>
      <c r="D3252" s="34">
        <v>25660.230000000003</v>
      </c>
      <c r="E3252" s="34">
        <v>25527.350000000002</v>
      </c>
      <c r="F3252" s="34">
        <v>25527.350000000002</v>
      </c>
      <c r="G3252" s="34">
        <v>24296.59</v>
      </c>
      <c r="H3252" s="34">
        <v>21968</v>
      </c>
      <c r="I3252" s="34">
        <v>19008.13</v>
      </c>
      <c r="J3252" s="34">
        <v>18403.41</v>
      </c>
      <c r="K3252" s="34">
        <v>33997.269999999997</v>
      </c>
      <c r="L3252" s="34">
        <v>33339.93</v>
      </c>
      <c r="M3252" s="34">
        <v>32620.82</v>
      </c>
      <c r="N3252" s="34">
        <v>32571.65</v>
      </c>
      <c r="O3252" s="34">
        <v>32571.65</v>
      </c>
      <c r="P3252" s="34">
        <v>32571.65</v>
      </c>
      <c r="Q3252" s="34"/>
      <c r="R3252" s="34"/>
      <c r="S3252" s="34"/>
    </row>
    <row r="3253" spans="2:19">
      <c r="B3253" s="5">
        <v>2002</v>
      </c>
      <c r="C3253" s="34">
        <v>40999.760000000002</v>
      </c>
      <c r="D3253" s="34">
        <v>40480.639999999999</v>
      </c>
      <c r="E3253" s="34">
        <v>40480.639999999999</v>
      </c>
      <c r="F3253" s="34">
        <v>40480.639999999999</v>
      </c>
      <c r="G3253" s="34">
        <v>32104.89</v>
      </c>
      <c r="H3253" s="34">
        <v>27942</v>
      </c>
      <c r="I3253" s="34">
        <v>27418.43</v>
      </c>
      <c r="J3253" s="34">
        <v>26761.22</v>
      </c>
      <c r="K3253" s="34">
        <v>35759.1</v>
      </c>
      <c r="L3253" s="34">
        <v>35672.47</v>
      </c>
      <c r="M3253" s="34">
        <v>35660.92</v>
      </c>
      <c r="N3253" s="34">
        <v>35604.58</v>
      </c>
      <c r="O3253" s="34">
        <v>35604.58</v>
      </c>
      <c r="P3253" s="34">
        <v>35604.58</v>
      </c>
      <c r="Q3253" s="34"/>
      <c r="R3253" s="34"/>
      <c r="S3253" s="34"/>
    </row>
    <row r="3254" spans="2:19">
      <c r="B3254" s="5">
        <v>2001</v>
      </c>
      <c r="C3254" s="34">
        <v>28090.58</v>
      </c>
      <c r="D3254" s="34">
        <v>27407.820000000003</v>
      </c>
      <c r="E3254" s="34">
        <v>27407.820000000003</v>
      </c>
      <c r="F3254" s="34">
        <v>27407.820000000003</v>
      </c>
      <c r="G3254" s="34">
        <v>26727.94</v>
      </c>
      <c r="H3254" s="34">
        <v>24769</v>
      </c>
      <c r="I3254" s="34">
        <v>24516.35</v>
      </c>
      <c r="J3254" s="34">
        <v>24516.35</v>
      </c>
      <c r="K3254" s="34">
        <v>28871.89</v>
      </c>
      <c r="L3254" s="34">
        <v>28723.040000000001</v>
      </c>
      <c r="M3254" s="34">
        <v>28665.920000000002</v>
      </c>
      <c r="N3254" s="34">
        <v>25916.89</v>
      </c>
      <c r="O3254" s="34">
        <v>25916.89</v>
      </c>
      <c r="P3254" s="34">
        <v>25916.89</v>
      </c>
      <c r="Q3254" s="34"/>
      <c r="R3254" s="34"/>
      <c r="S3254" s="34"/>
    </row>
    <row r="3255" spans="2:19">
      <c r="B3255" s="5">
        <v>2000</v>
      </c>
      <c r="C3255" s="34">
        <v>51756.73</v>
      </c>
      <c r="D3255" s="34">
        <v>51054.83</v>
      </c>
      <c r="E3255" s="34">
        <v>44623.42</v>
      </c>
      <c r="F3255" s="34">
        <v>44597.86</v>
      </c>
      <c r="G3255" s="34">
        <v>41652.03</v>
      </c>
      <c r="H3255" s="34">
        <v>40207</v>
      </c>
      <c r="I3255" s="34">
        <v>35054.61</v>
      </c>
      <c r="J3255" s="34">
        <v>34431.980000000003</v>
      </c>
      <c r="K3255" s="34">
        <v>43837.170000000006</v>
      </c>
      <c r="L3255" s="34">
        <v>43322.350000000006</v>
      </c>
      <c r="M3255" s="34">
        <v>34650.880000000005</v>
      </c>
      <c r="N3255" s="34">
        <v>34603.279999999999</v>
      </c>
      <c r="O3255" s="34">
        <v>34603.279999999999</v>
      </c>
      <c r="P3255" s="34">
        <v>34603.279999999999</v>
      </c>
      <c r="Q3255" s="34"/>
      <c r="R3255" s="34"/>
      <c r="S3255" s="34"/>
    </row>
    <row r="3256" spans="2:19">
      <c r="B3256" s="5">
        <v>1999</v>
      </c>
      <c r="C3256" s="34">
        <v>97730.209999999977</v>
      </c>
      <c r="D3256" s="34">
        <v>86513.289999999979</v>
      </c>
      <c r="E3256" s="34">
        <v>83772.199999999983</v>
      </c>
      <c r="F3256" s="34">
        <v>83772.199999999983</v>
      </c>
      <c r="G3256" s="34">
        <v>80911.209999999992</v>
      </c>
      <c r="H3256" s="34">
        <v>80643</v>
      </c>
      <c r="I3256" s="34">
        <v>79737.539999999994</v>
      </c>
      <c r="J3256" s="34">
        <v>79460.62999999999</v>
      </c>
      <c r="K3256" s="34">
        <v>90497.989999999991</v>
      </c>
      <c r="L3256" s="34">
        <v>77179.049999999988</v>
      </c>
      <c r="M3256" s="34">
        <v>75868.87</v>
      </c>
      <c r="N3256" s="34">
        <v>75836.149999999994</v>
      </c>
      <c r="O3256" s="34">
        <v>75836.149999999994</v>
      </c>
      <c r="P3256" s="34">
        <v>75836.149999999994</v>
      </c>
      <c r="Q3256" s="34"/>
      <c r="R3256" s="34"/>
      <c r="S3256" s="34"/>
    </row>
    <row r="3257" spans="2:19">
      <c r="B3257" s="5">
        <v>1998</v>
      </c>
      <c r="C3257" s="34">
        <v>127512.26</v>
      </c>
      <c r="D3257" s="34">
        <v>122606.95</v>
      </c>
      <c r="E3257" s="34">
        <v>122519.31</v>
      </c>
      <c r="F3257" s="34">
        <v>122448.75</v>
      </c>
      <c r="G3257" s="34">
        <v>110796.21</v>
      </c>
      <c r="H3257" s="34">
        <v>110528</v>
      </c>
      <c r="I3257" s="34">
        <v>110133.85</v>
      </c>
      <c r="J3257" s="34">
        <v>109859.86</v>
      </c>
      <c r="K3257" s="34">
        <v>111346.29</v>
      </c>
      <c r="L3257" s="34">
        <v>107814.73999999999</v>
      </c>
      <c r="M3257" s="34">
        <v>105387.51999999999</v>
      </c>
      <c r="N3257" s="34">
        <v>105236.18</v>
      </c>
      <c r="O3257" s="34">
        <v>105236.18</v>
      </c>
      <c r="P3257" s="34">
        <v>105236.18</v>
      </c>
      <c r="Q3257" s="34"/>
      <c r="R3257" s="34"/>
      <c r="S3257" s="34"/>
    </row>
    <row r="3258" spans="2:19">
      <c r="B3258" s="5">
        <v>1997</v>
      </c>
      <c r="C3258" s="34">
        <v>116436.26999999999</v>
      </c>
      <c r="D3258" s="34">
        <v>113479.13999999998</v>
      </c>
      <c r="E3258" s="34">
        <v>113479.13999999998</v>
      </c>
      <c r="F3258" s="34">
        <v>113252.12</v>
      </c>
      <c r="G3258" s="34">
        <v>99628.94</v>
      </c>
      <c r="H3258" s="34">
        <v>97602</v>
      </c>
      <c r="I3258" s="34">
        <v>96958.78</v>
      </c>
      <c r="J3258" s="34">
        <v>92880.709999999992</v>
      </c>
      <c r="K3258" s="34">
        <v>103009.90999999999</v>
      </c>
      <c r="L3258" s="34">
        <v>102638.07999999999</v>
      </c>
      <c r="M3258" s="34">
        <v>102205.00999999998</v>
      </c>
      <c r="N3258" s="34">
        <v>102167.17000000001</v>
      </c>
      <c r="O3258" s="34">
        <v>102167.17000000001</v>
      </c>
      <c r="P3258" s="34">
        <v>102167.17000000001</v>
      </c>
      <c r="Q3258" s="34"/>
      <c r="R3258" s="34"/>
      <c r="S3258" s="34"/>
    </row>
    <row r="3259" spans="2:19">
      <c r="B3259" s="5">
        <v>1996</v>
      </c>
      <c r="C3259" s="34">
        <v>209873.13999999998</v>
      </c>
      <c r="D3259" s="34">
        <v>209660.94999999998</v>
      </c>
      <c r="E3259" s="34">
        <v>208223.19999999998</v>
      </c>
      <c r="F3259" s="34">
        <v>208223.19999999998</v>
      </c>
      <c r="G3259" s="34">
        <v>185868.18</v>
      </c>
      <c r="H3259" s="34">
        <v>182957</v>
      </c>
      <c r="I3259" s="34">
        <v>173778.7</v>
      </c>
      <c r="J3259" s="34">
        <v>172252.21000000002</v>
      </c>
      <c r="K3259" s="34">
        <v>202908.6</v>
      </c>
      <c r="L3259" s="34">
        <v>201847.62</v>
      </c>
      <c r="M3259" s="34">
        <v>201477.63</v>
      </c>
      <c r="N3259" s="34">
        <v>200053</v>
      </c>
      <c r="O3259" s="34">
        <v>200053</v>
      </c>
      <c r="P3259" s="34">
        <v>200053</v>
      </c>
      <c r="Q3259" s="34"/>
      <c r="R3259" s="34"/>
      <c r="S3259" s="34"/>
    </row>
    <row r="3260" spans="2:19">
      <c r="B3260" s="5">
        <v>1995</v>
      </c>
      <c r="C3260" s="34">
        <v>203517.02</v>
      </c>
      <c r="D3260" s="34">
        <v>200894.3</v>
      </c>
      <c r="E3260" s="34">
        <v>193335.94999999998</v>
      </c>
      <c r="F3260" s="34">
        <v>193244.83</v>
      </c>
      <c r="G3260" s="34">
        <v>167090.41</v>
      </c>
      <c r="H3260" s="34">
        <v>151519</v>
      </c>
      <c r="I3260" s="34">
        <v>146577.79</v>
      </c>
      <c r="J3260" s="34">
        <v>141901.35</v>
      </c>
      <c r="K3260" s="34">
        <v>183940.96</v>
      </c>
      <c r="L3260" s="34">
        <v>181234.47999999998</v>
      </c>
      <c r="M3260" s="34">
        <v>175440.52</v>
      </c>
      <c r="N3260" s="34">
        <v>173853.52000000002</v>
      </c>
      <c r="O3260" s="34">
        <v>173853.52000000002</v>
      </c>
      <c r="P3260" s="34">
        <v>173853.52000000002</v>
      </c>
      <c r="Q3260" s="34"/>
      <c r="R3260" s="34"/>
      <c r="S3260" s="34"/>
    </row>
    <row r="3261" spans="2:19">
      <c r="B3261" s="5">
        <v>1994</v>
      </c>
      <c r="C3261" s="34">
        <v>232521.73000000004</v>
      </c>
      <c r="D3261" s="34">
        <v>220834.68000000005</v>
      </c>
      <c r="E3261" s="34">
        <v>217184.59000000005</v>
      </c>
      <c r="F3261" s="34">
        <v>215061.41</v>
      </c>
      <c r="G3261" s="34">
        <v>157534.39000000001</v>
      </c>
      <c r="H3261" s="34">
        <v>152879</v>
      </c>
      <c r="I3261" s="34">
        <v>148555.14000000001</v>
      </c>
      <c r="J3261" s="34">
        <v>146465.09000000003</v>
      </c>
      <c r="K3261" s="34">
        <v>227986.36000000002</v>
      </c>
      <c r="L3261" s="34">
        <v>225418.18000000002</v>
      </c>
      <c r="M3261" s="34">
        <v>224063.57000000004</v>
      </c>
      <c r="N3261" s="34">
        <v>223572.47999999998</v>
      </c>
      <c r="O3261" s="34">
        <v>223572.47999999998</v>
      </c>
      <c r="P3261" s="34">
        <v>223572.47999999998</v>
      </c>
      <c r="Q3261" s="34"/>
      <c r="R3261" s="34"/>
      <c r="S3261" s="34"/>
    </row>
    <row r="3262" spans="2:19">
      <c r="B3262" s="5">
        <v>1993</v>
      </c>
      <c r="C3262" s="34">
        <v>45463.59</v>
      </c>
      <c r="D3262" s="34">
        <v>43237.619999999995</v>
      </c>
      <c r="E3262" s="34">
        <v>40043.01999999999</v>
      </c>
      <c r="F3262" s="34">
        <v>36713.479999999996</v>
      </c>
      <c r="G3262" s="34">
        <v>9359.9199999999983</v>
      </c>
      <c r="H3262" s="34">
        <v>7652</v>
      </c>
      <c r="I3262" s="34">
        <v>5022.42</v>
      </c>
      <c r="J3262" s="34">
        <v>4673.6900000000005</v>
      </c>
      <c r="K3262" s="34">
        <v>13096.149999999994</v>
      </c>
      <c r="L3262" s="34">
        <v>10238.759999999995</v>
      </c>
      <c r="M3262" s="34">
        <v>9342.2199999999939</v>
      </c>
      <c r="N3262" s="34">
        <v>9230.1499999999942</v>
      </c>
      <c r="O3262" s="34">
        <v>9230.1499999999942</v>
      </c>
      <c r="P3262" s="34">
        <v>9230.1499999999942</v>
      </c>
      <c r="Q3262" s="34"/>
      <c r="R3262" s="34"/>
      <c r="S3262" s="34"/>
    </row>
    <row r="3263" spans="2:19">
      <c r="B3263" s="5">
        <v>1992</v>
      </c>
      <c r="C3263" s="34">
        <v>77918.179999999993</v>
      </c>
      <c r="D3263" s="34">
        <v>77918.179999999993</v>
      </c>
      <c r="E3263" s="34">
        <v>77918.179999999993</v>
      </c>
      <c r="F3263" s="34">
        <v>77918.179999999993</v>
      </c>
      <c r="G3263" s="34">
        <v>58938</v>
      </c>
      <c r="H3263" s="34">
        <v>58938</v>
      </c>
      <c r="I3263" s="34">
        <v>48542.41</v>
      </c>
      <c r="J3263" s="34">
        <v>48542.41</v>
      </c>
      <c r="K3263" s="34">
        <v>59864.69</v>
      </c>
      <c r="L3263" s="34">
        <v>58970.83</v>
      </c>
      <c r="M3263" s="34">
        <v>58970.83</v>
      </c>
      <c r="N3263" s="34">
        <v>58970.83</v>
      </c>
      <c r="O3263" s="34">
        <v>58970.83</v>
      </c>
      <c r="P3263" s="34">
        <v>58970.83</v>
      </c>
      <c r="Q3263" s="34"/>
      <c r="R3263" s="34"/>
      <c r="S3263" s="34"/>
    </row>
    <row r="3264" spans="2:19">
      <c r="B3264" s="5">
        <v>1991</v>
      </c>
      <c r="C3264" s="34"/>
      <c r="D3264" s="34"/>
      <c r="E3264" s="34"/>
      <c r="F3264" s="34"/>
      <c r="G3264" s="34"/>
      <c r="H3264" s="34"/>
      <c r="I3264" s="34"/>
      <c r="J3264" s="34"/>
      <c r="K3264" s="34">
        <v>7740.43</v>
      </c>
      <c r="L3264" s="34">
        <v>7193.75</v>
      </c>
      <c r="M3264" s="34">
        <v>7193.75</v>
      </c>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v>29.87</v>
      </c>
      <c r="L3269" s="34">
        <v>29.87</v>
      </c>
      <c r="M3269" s="34">
        <v>29.87</v>
      </c>
      <c r="N3269" s="34"/>
      <c r="O3269" s="34"/>
      <c r="P3269" s="34"/>
      <c r="Q3269" s="34"/>
      <c r="R3269" s="34"/>
      <c r="S3269" s="34"/>
    </row>
    <row r="3270" spans="2:19">
      <c r="B3270" s="5">
        <v>1985</v>
      </c>
      <c r="C3270" s="34">
        <v>1953.13</v>
      </c>
      <c r="D3270" s="34">
        <v>1953.13</v>
      </c>
      <c r="E3270" s="34">
        <v>1953.13</v>
      </c>
      <c r="F3270" s="34">
        <v>1953.13</v>
      </c>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v>193.04</v>
      </c>
      <c r="L3271" s="34">
        <v>193.04</v>
      </c>
      <c r="M3271" s="34">
        <v>193.04</v>
      </c>
      <c r="N3271" s="34"/>
      <c r="O3271" s="34"/>
      <c r="P3271" s="34"/>
      <c r="Q3271" s="34"/>
      <c r="R3271" s="34"/>
      <c r="S3271" s="34"/>
    </row>
    <row r="3272" spans="2:19">
      <c r="B3272" s="5">
        <v>1983</v>
      </c>
      <c r="C3272" s="34">
        <v>5112.92</v>
      </c>
      <c r="D3272" s="34">
        <v>5112.92</v>
      </c>
      <c r="E3272" s="34">
        <v>5112.92</v>
      </c>
      <c r="F3272" s="34">
        <v>5112.92</v>
      </c>
      <c r="G3272" s="34">
        <v>5112.92</v>
      </c>
      <c r="H3272" s="34">
        <v>5112.92</v>
      </c>
      <c r="I3272" s="34">
        <v>5112.92</v>
      </c>
      <c r="J3272" s="34">
        <v>5112.92</v>
      </c>
      <c r="K3272" s="34">
        <v>5112.92</v>
      </c>
      <c r="L3272" s="34">
        <v>5112.92</v>
      </c>
      <c r="M3272" s="34">
        <v>5112.92</v>
      </c>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214</v>
      </c>
      <c r="B3326" s="6" t="s">
        <v>180</v>
      </c>
      <c r="C3326" s="7">
        <f>SUM(C3233:C3325)</f>
        <v>1343183.01</v>
      </c>
      <c r="D3326" s="7">
        <f t="shared" ref="D3326:S3326" si="214">SUM(D3233:D3325)</f>
        <v>1328809.47</v>
      </c>
      <c r="E3326" s="7">
        <f t="shared" si="214"/>
        <v>1340677.4599999997</v>
      </c>
      <c r="F3326" s="7">
        <f t="shared" si="214"/>
        <v>1353227.4199999997</v>
      </c>
      <c r="G3326" s="7">
        <f t="shared" si="214"/>
        <v>1201864.21</v>
      </c>
      <c r="H3326" s="7">
        <f t="shared" si="214"/>
        <v>1208235.3599999999</v>
      </c>
      <c r="I3326" s="7">
        <f t="shared" si="214"/>
        <v>1185742.9999999998</v>
      </c>
      <c r="J3326" s="7">
        <f t="shared" si="214"/>
        <v>1192828.1599999997</v>
      </c>
      <c r="K3326" s="7">
        <f t="shared" si="214"/>
        <v>1536897.22</v>
      </c>
      <c r="L3326" s="7">
        <f t="shared" si="214"/>
        <v>1552388.56</v>
      </c>
      <c r="M3326" s="7">
        <f t="shared" si="214"/>
        <v>1569570.4700000002</v>
      </c>
      <c r="N3326" s="7">
        <f t="shared" si="214"/>
        <v>1608493.44</v>
      </c>
      <c r="O3326" s="7">
        <f t="shared" si="214"/>
        <v>1641132.44</v>
      </c>
      <c r="P3326" s="7">
        <f t="shared" si="214"/>
        <v>1668984.9900000002</v>
      </c>
      <c r="Q3326" s="7">
        <f t="shared" si="214"/>
        <v>0</v>
      </c>
      <c r="R3326" s="7">
        <f t="shared" si="214"/>
        <v>0</v>
      </c>
      <c r="S3326" s="7">
        <f t="shared" si="214"/>
        <v>0</v>
      </c>
    </row>
    <row r="3327" spans="1:19">
      <c r="A3327" s="64"/>
      <c r="B3327" s="6"/>
      <c r="C3327" s="7"/>
      <c r="D3327" s="7"/>
      <c r="E3327" s="7"/>
      <c r="F3327" s="7"/>
      <c r="G3327" s="7"/>
      <c r="H3327" s="7"/>
      <c r="I3327" s="7"/>
      <c r="J3327" s="7"/>
      <c r="K3327" s="7"/>
      <c r="L3327" s="7"/>
      <c r="M3327" s="9"/>
    </row>
    <row r="3328" spans="1:19">
      <c r="A3328" s="65" t="s">
        <v>215</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v>411.91</v>
      </c>
      <c r="F3342" s="34">
        <v>411.91</v>
      </c>
      <c r="G3342" s="34">
        <v>411.91</v>
      </c>
      <c r="H3342" s="34">
        <v>411.91</v>
      </c>
      <c r="I3342" s="34">
        <v>411.91</v>
      </c>
      <c r="J3342" s="34">
        <v>411.91</v>
      </c>
      <c r="K3342" s="34">
        <v>411.91</v>
      </c>
      <c r="L3342" s="34">
        <v>411.91</v>
      </c>
      <c r="M3342" s="34">
        <v>411.91</v>
      </c>
      <c r="N3342" s="34">
        <v>411.91</v>
      </c>
      <c r="O3342" s="34">
        <v>411.91</v>
      </c>
      <c r="P3342" s="34">
        <v>411.91</v>
      </c>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v>116.792</v>
      </c>
      <c r="D3344" s="34">
        <v>116.792</v>
      </c>
      <c r="E3344" s="34">
        <v>116.792</v>
      </c>
      <c r="F3344" s="34">
        <v>116.792</v>
      </c>
      <c r="G3344" s="34">
        <v>116.792</v>
      </c>
      <c r="H3344" s="34">
        <v>116.792</v>
      </c>
      <c r="I3344" s="34">
        <v>116.792</v>
      </c>
      <c r="J3344" s="34">
        <v>116.792</v>
      </c>
      <c r="K3344" s="34">
        <v>116.792</v>
      </c>
      <c r="L3344" s="34">
        <v>116.792</v>
      </c>
      <c r="M3344" s="34">
        <v>116.792</v>
      </c>
      <c r="N3344" s="34">
        <v>116.792</v>
      </c>
      <c r="O3344" s="34">
        <v>116.792</v>
      </c>
      <c r="P3344" s="34">
        <v>116.792</v>
      </c>
      <c r="Q3344" s="34"/>
      <c r="R3344" s="34"/>
      <c r="S3344" s="34"/>
    </row>
    <row r="3345" spans="2:19">
      <c r="B3345" s="5">
        <v>2005</v>
      </c>
      <c r="C3345" s="34">
        <v>4324.5157800000006</v>
      </c>
      <c r="D3345" s="34">
        <v>4324.5157800000006</v>
      </c>
      <c r="E3345" s="34">
        <v>4324.5157800000006</v>
      </c>
      <c r="F3345" s="34">
        <v>4324.5157800000006</v>
      </c>
      <c r="G3345" s="34">
        <v>4324.5157800000006</v>
      </c>
      <c r="H3345" s="34">
        <v>4324.5157800000006</v>
      </c>
      <c r="I3345" s="34">
        <v>2292.4057800000005</v>
      </c>
      <c r="J3345" s="34">
        <v>2292.4057800000005</v>
      </c>
      <c r="K3345" s="34">
        <v>2292.4057800000005</v>
      </c>
      <c r="L3345" s="34">
        <v>2292.4057800000005</v>
      </c>
      <c r="M3345" s="34">
        <v>2292.4057800000005</v>
      </c>
      <c r="N3345" s="34">
        <v>2292.4057800000005</v>
      </c>
      <c r="O3345" s="34">
        <v>2292.4057800000005</v>
      </c>
      <c r="P3345" s="34">
        <v>2292.4057800000005</v>
      </c>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215</v>
      </c>
      <c r="B3421" s="6" t="s">
        <v>180</v>
      </c>
      <c r="C3421" s="7">
        <f>SUM(C3328:C3420)</f>
        <v>4441.307780000001</v>
      </c>
      <c r="D3421" s="7">
        <f t="shared" ref="D3421:S3421" si="215">SUM(D3328:D3420)</f>
        <v>4441.307780000001</v>
      </c>
      <c r="E3421" s="7">
        <f t="shared" si="215"/>
        <v>4853.2177800000009</v>
      </c>
      <c r="F3421" s="7">
        <f t="shared" si="215"/>
        <v>4853.2177800000009</v>
      </c>
      <c r="G3421" s="7">
        <f t="shared" si="215"/>
        <v>4853.2177800000009</v>
      </c>
      <c r="H3421" s="7">
        <f t="shared" si="215"/>
        <v>4853.2177800000009</v>
      </c>
      <c r="I3421" s="7">
        <f t="shared" si="215"/>
        <v>2821.1077800000003</v>
      </c>
      <c r="J3421" s="7">
        <f t="shared" si="215"/>
        <v>2821.1077800000003</v>
      </c>
      <c r="K3421" s="7">
        <f t="shared" si="215"/>
        <v>2821.1077800000003</v>
      </c>
      <c r="L3421" s="7">
        <f t="shared" si="215"/>
        <v>2821.1077800000003</v>
      </c>
      <c r="M3421" s="7">
        <f t="shared" si="215"/>
        <v>2821.1077800000003</v>
      </c>
      <c r="N3421" s="7">
        <f t="shared" si="215"/>
        <v>2821.1077800000003</v>
      </c>
      <c r="O3421" s="7">
        <f t="shared" si="215"/>
        <v>2821.1077800000003</v>
      </c>
      <c r="P3421" s="7">
        <f t="shared" si="215"/>
        <v>2821.1077800000003</v>
      </c>
      <c r="Q3421" s="7">
        <f t="shared" si="215"/>
        <v>0</v>
      </c>
      <c r="R3421" s="7">
        <f t="shared" si="215"/>
        <v>0</v>
      </c>
      <c r="S3421" s="7">
        <f t="shared" si="215"/>
        <v>0</v>
      </c>
    </row>
    <row r="3422" spans="1:19">
      <c r="A3422" s="64"/>
      <c r="B3422" s="6"/>
      <c r="C3422" s="7"/>
      <c r="D3422" s="7"/>
      <c r="E3422" s="7"/>
      <c r="F3422" s="7"/>
      <c r="G3422" s="7"/>
      <c r="H3422" s="7"/>
      <c r="I3422" s="7"/>
      <c r="J3422" s="7"/>
      <c r="K3422" s="7"/>
      <c r="L3422" s="7"/>
      <c r="M3422" s="9"/>
    </row>
    <row r="3423" spans="1:19">
      <c r="A3423" s="65" t="s">
        <v>216</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v>66047</v>
      </c>
      <c r="P3427" s="34">
        <v>66047</v>
      </c>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v>1744.02</v>
      </c>
      <c r="D3447" s="34">
        <v>1744.02</v>
      </c>
      <c r="E3447" s="34">
        <v>1744.02</v>
      </c>
      <c r="F3447" s="34">
        <v>1744.02</v>
      </c>
      <c r="G3447" s="34">
        <v>1744.02</v>
      </c>
      <c r="H3447" s="34">
        <v>1744.02</v>
      </c>
      <c r="I3447" s="34">
        <v>1744.02</v>
      </c>
      <c r="J3447" s="34">
        <v>1744.02</v>
      </c>
      <c r="K3447" s="34">
        <v>1744.02</v>
      </c>
      <c r="L3447" s="34">
        <v>1744.02</v>
      </c>
      <c r="M3447" s="34">
        <v>1744.02</v>
      </c>
      <c r="N3447" s="34">
        <v>1744.02</v>
      </c>
      <c r="O3447" s="34">
        <v>1744.02</v>
      </c>
      <c r="P3447" s="34">
        <v>1744.02</v>
      </c>
      <c r="Q3447" s="34"/>
      <c r="R3447" s="34"/>
      <c r="S3447" s="34"/>
    </row>
    <row r="3448" spans="2:19">
      <c r="B3448" s="5">
        <v>1997</v>
      </c>
      <c r="C3448" s="34">
        <v>10836.83</v>
      </c>
      <c r="D3448" s="34">
        <v>10836.83</v>
      </c>
      <c r="E3448" s="34">
        <v>10836.83</v>
      </c>
      <c r="F3448" s="34">
        <v>10836.83</v>
      </c>
      <c r="G3448" s="34">
        <v>10836.83</v>
      </c>
      <c r="H3448" s="34">
        <v>10836.83</v>
      </c>
      <c r="I3448" s="34">
        <v>10836.83</v>
      </c>
      <c r="J3448" s="34">
        <v>10836.83</v>
      </c>
      <c r="K3448" s="34">
        <v>10836.83</v>
      </c>
      <c r="L3448" s="34">
        <v>10836.83</v>
      </c>
      <c r="M3448" s="34">
        <v>10836.83</v>
      </c>
      <c r="N3448" s="34">
        <v>10836.83</v>
      </c>
      <c r="O3448" s="34">
        <v>10836.83</v>
      </c>
      <c r="P3448" s="34">
        <v>10836.83</v>
      </c>
      <c r="Q3448" s="34"/>
      <c r="R3448" s="34"/>
      <c r="S3448" s="34"/>
    </row>
    <row r="3449" spans="2:19">
      <c r="B3449" s="5">
        <v>1996</v>
      </c>
      <c r="C3449" s="34">
        <v>96284.95</v>
      </c>
      <c r="D3449" s="34">
        <v>96284.95</v>
      </c>
      <c r="E3449" s="34">
        <v>96284.95</v>
      </c>
      <c r="F3449" s="34">
        <v>96284.95</v>
      </c>
      <c r="G3449" s="34">
        <v>96284.95</v>
      </c>
      <c r="H3449" s="34">
        <v>96284.95</v>
      </c>
      <c r="I3449" s="34">
        <v>96284.95</v>
      </c>
      <c r="J3449" s="34">
        <v>96284.95</v>
      </c>
      <c r="K3449" s="34">
        <v>96284.95</v>
      </c>
      <c r="L3449" s="34">
        <v>96284.95</v>
      </c>
      <c r="M3449" s="34">
        <v>96284.95</v>
      </c>
      <c r="N3449" s="34">
        <v>96284.95</v>
      </c>
      <c r="O3449" s="34">
        <v>96284.95</v>
      </c>
      <c r="P3449" s="34">
        <v>96284.95</v>
      </c>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v>126497.7</v>
      </c>
      <c r="D3452" s="34">
        <v>126497.7</v>
      </c>
      <c r="E3452" s="34">
        <v>126497.7</v>
      </c>
      <c r="F3452" s="34">
        <v>126497.7</v>
      </c>
      <c r="G3452" s="34">
        <v>126497.7</v>
      </c>
      <c r="H3452" s="34">
        <v>126497.7</v>
      </c>
      <c r="I3452" s="34">
        <v>126497.7</v>
      </c>
      <c r="J3452" s="34">
        <v>126497.7</v>
      </c>
      <c r="K3452" s="34">
        <v>126497.7</v>
      </c>
      <c r="L3452" s="34">
        <v>126497.7</v>
      </c>
      <c r="M3452" s="34">
        <v>126497.7</v>
      </c>
      <c r="N3452" s="34">
        <v>126497.7</v>
      </c>
      <c r="O3452" s="34">
        <v>126497.7</v>
      </c>
      <c r="P3452" s="34">
        <v>126497.7</v>
      </c>
      <c r="Q3452" s="34"/>
      <c r="R3452" s="34"/>
      <c r="S3452" s="34"/>
    </row>
    <row r="3453" spans="2:19">
      <c r="B3453" s="5">
        <v>1992</v>
      </c>
      <c r="C3453" s="34">
        <v>817.04</v>
      </c>
      <c r="D3453" s="34">
        <v>817.04</v>
      </c>
      <c r="E3453" s="34">
        <v>817.04</v>
      </c>
      <c r="F3453" s="34">
        <v>817.04</v>
      </c>
      <c r="G3453" s="34">
        <v>817.04</v>
      </c>
      <c r="H3453" s="34">
        <v>817.04</v>
      </c>
      <c r="I3453" s="34">
        <v>817.04</v>
      </c>
      <c r="J3453" s="34">
        <v>817.04</v>
      </c>
      <c r="K3453" s="34">
        <v>817.04</v>
      </c>
      <c r="L3453" s="34">
        <v>817.04</v>
      </c>
      <c r="M3453" s="34">
        <v>817.04</v>
      </c>
      <c r="N3453" s="34">
        <v>817.04</v>
      </c>
      <c r="O3453" s="34">
        <v>817.04</v>
      </c>
      <c r="P3453" s="34">
        <v>817.04</v>
      </c>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216</v>
      </c>
      <c r="B3516" s="6" t="s">
        <v>180</v>
      </c>
      <c r="C3516" s="7">
        <f>SUM(C3423:C3515)</f>
        <v>236180.54</v>
      </c>
      <c r="D3516" s="7">
        <f t="shared" ref="D3516:S3516" si="216">SUM(D3423:D3515)</f>
        <v>236180.54</v>
      </c>
      <c r="E3516" s="7">
        <f t="shared" si="216"/>
        <v>236180.54</v>
      </c>
      <c r="F3516" s="7">
        <f t="shared" si="216"/>
        <v>236180.54</v>
      </c>
      <c r="G3516" s="7">
        <f t="shared" si="216"/>
        <v>236180.54</v>
      </c>
      <c r="H3516" s="7">
        <f t="shared" si="216"/>
        <v>236180.54</v>
      </c>
      <c r="I3516" s="7">
        <f t="shared" si="216"/>
        <v>236180.54</v>
      </c>
      <c r="J3516" s="7">
        <f t="shared" si="216"/>
        <v>236180.54</v>
      </c>
      <c r="K3516" s="7">
        <f t="shared" si="216"/>
        <v>236180.54</v>
      </c>
      <c r="L3516" s="7">
        <f t="shared" si="216"/>
        <v>236180.54</v>
      </c>
      <c r="M3516" s="7">
        <f t="shared" si="216"/>
        <v>236180.54</v>
      </c>
      <c r="N3516" s="7">
        <f t="shared" si="216"/>
        <v>236180.54</v>
      </c>
      <c r="O3516" s="7">
        <f t="shared" si="216"/>
        <v>302227.53999999998</v>
      </c>
      <c r="P3516" s="7">
        <f t="shared" si="216"/>
        <v>302227.53999999998</v>
      </c>
      <c r="Q3516" s="7">
        <f t="shared" si="216"/>
        <v>0</v>
      </c>
      <c r="R3516" s="7">
        <f t="shared" si="216"/>
        <v>0</v>
      </c>
      <c r="S3516" s="7">
        <f t="shared" si="216"/>
        <v>0</v>
      </c>
    </row>
    <row r="3517" spans="1:19">
      <c r="A3517" s="64"/>
      <c r="B3517" s="6"/>
      <c r="C3517" s="7"/>
      <c r="D3517" s="7"/>
      <c r="E3517" s="7"/>
      <c r="F3517" s="7"/>
      <c r="G3517" s="7"/>
      <c r="H3517" s="7"/>
      <c r="I3517" s="7"/>
      <c r="J3517" s="7"/>
      <c r="K3517" s="7"/>
      <c r="L3517" s="7"/>
      <c r="M3517" s="9"/>
    </row>
    <row r="3518" spans="1:19">
      <c r="A3518" s="65" t="s">
        <v>217</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217</v>
      </c>
      <c r="B3611" s="6" t="s">
        <v>180</v>
      </c>
      <c r="C3611" s="7">
        <f>SUM(C3518:C3610)</f>
        <v>0</v>
      </c>
      <c r="D3611" s="7">
        <f t="shared" ref="D3611:S3611" si="217">SUM(D3518:D3610)</f>
        <v>0</v>
      </c>
      <c r="E3611" s="7">
        <f t="shared" si="217"/>
        <v>0</v>
      </c>
      <c r="F3611" s="7">
        <f t="shared" si="217"/>
        <v>0</v>
      </c>
      <c r="G3611" s="7">
        <f t="shared" si="217"/>
        <v>0</v>
      </c>
      <c r="H3611" s="7">
        <f t="shared" si="217"/>
        <v>0</v>
      </c>
      <c r="I3611" s="7">
        <f t="shared" si="217"/>
        <v>0</v>
      </c>
      <c r="J3611" s="7">
        <f t="shared" si="217"/>
        <v>0</v>
      </c>
      <c r="K3611" s="7">
        <f t="shared" si="217"/>
        <v>0</v>
      </c>
      <c r="L3611" s="7">
        <f t="shared" si="217"/>
        <v>0</v>
      </c>
      <c r="M3611" s="7">
        <f t="shared" si="217"/>
        <v>0</v>
      </c>
      <c r="N3611" s="7">
        <f t="shared" si="217"/>
        <v>0</v>
      </c>
      <c r="O3611" s="7">
        <f t="shared" si="217"/>
        <v>0</v>
      </c>
      <c r="P3611" s="7">
        <f t="shared" si="217"/>
        <v>0</v>
      </c>
      <c r="Q3611" s="7">
        <f t="shared" si="217"/>
        <v>0</v>
      </c>
      <c r="R3611" s="7">
        <f t="shared" si="217"/>
        <v>0</v>
      </c>
      <c r="S3611" s="7">
        <f t="shared" si="217"/>
        <v>0</v>
      </c>
    </row>
    <row r="3612" spans="1:19">
      <c r="A3612" s="64"/>
      <c r="B3612" s="6"/>
      <c r="C3612" s="7"/>
      <c r="D3612" s="7"/>
      <c r="E3612" s="7"/>
      <c r="F3612" s="7"/>
      <c r="G3612" s="7"/>
      <c r="H3612" s="7"/>
      <c r="I3612" s="7"/>
      <c r="J3612" s="7"/>
      <c r="K3612" s="7"/>
      <c r="L3612" s="7"/>
      <c r="M3612" s="9"/>
    </row>
    <row r="3613" spans="1:19">
      <c r="A3613" s="65" t="s">
        <v>218</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218</v>
      </c>
      <c r="B3706" s="6" t="s">
        <v>180</v>
      </c>
      <c r="C3706" s="7">
        <f>SUM(C3613:C3705)</f>
        <v>0</v>
      </c>
      <c r="D3706" s="7">
        <f t="shared" ref="D3706:S3706" si="218">SUM(D3613:D3705)</f>
        <v>0</v>
      </c>
      <c r="E3706" s="7">
        <f t="shared" si="218"/>
        <v>0</v>
      </c>
      <c r="F3706" s="7">
        <f t="shared" si="218"/>
        <v>0</v>
      </c>
      <c r="G3706" s="7">
        <f t="shared" si="218"/>
        <v>0</v>
      </c>
      <c r="H3706" s="7">
        <f t="shared" si="218"/>
        <v>0</v>
      </c>
      <c r="I3706" s="7">
        <f t="shared" si="218"/>
        <v>0</v>
      </c>
      <c r="J3706" s="7">
        <f t="shared" si="218"/>
        <v>0</v>
      </c>
      <c r="K3706" s="7">
        <f t="shared" si="218"/>
        <v>0</v>
      </c>
      <c r="L3706" s="7">
        <f t="shared" si="218"/>
        <v>0</v>
      </c>
      <c r="M3706" s="7">
        <f t="shared" si="218"/>
        <v>0</v>
      </c>
      <c r="N3706" s="7">
        <f t="shared" si="218"/>
        <v>0</v>
      </c>
      <c r="O3706" s="7">
        <f t="shared" si="218"/>
        <v>0</v>
      </c>
      <c r="P3706" s="7">
        <f t="shared" si="218"/>
        <v>0</v>
      </c>
      <c r="Q3706" s="7">
        <f t="shared" si="218"/>
        <v>0</v>
      </c>
      <c r="R3706" s="7">
        <f t="shared" si="218"/>
        <v>0</v>
      </c>
      <c r="S3706" s="7">
        <f t="shared" si="218"/>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229c018-abb7-47f9-98cc-ef8ddc67dc91_Enabled">
    <vt:lpwstr>true</vt:lpwstr>
  </property>
  <property fmtid="{D5CDD505-2E9C-101B-9397-08002B2CF9AE}" pid="3" name="MSIP_Label_e229c018-abb7-47f9-98cc-ef8ddc67dc91_SetDate">
    <vt:lpwstr>2023-07-25T18:39:11Z</vt:lpwstr>
  </property>
  <property fmtid="{D5CDD505-2E9C-101B-9397-08002B2CF9AE}" pid="4" name="MSIP_Label_e229c018-abb7-47f9-98cc-ef8ddc67dc91_Method">
    <vt:lpwstr>Privileged</vt:lpwstr>
  </property>
  <property fmtid="{D5CDD505-2E9C-101B-9397-08002B2CF9AE}" pid="5" name="MSIP_Label_e229c018-abb7-47f9-98cc-ef8ddc67dc91_Name">
    <vt:lpwstr>Mainova - Standard</vt:lpwstr>
  </property>
  <property fmtid="{D5CDD505-2E9C-101B-9397-08002B2CF9AE}" pid="6" name="MSIP_Label_e229c018-abb7-47f9-98cc-ef8ddc67dc91_SiteId">
    <vt:lpwstr>cbeb189b-9163-4dfa-8f74-83c79cb7c5d7</vt:lpwstr>
  </property>
  <property fmtid="{D5CDD505-2E9C-101B-9397-08002B2CF9AE}" pid="7" name="MSIP_Label_e229c018-abb7-47f9-98cc-ef8ddc67dc91_ActionId">
    <vt:lpwstr>f913cbb4-6550-49a7-a202-64e1ad5f784f</vt:lpwstr>
  </property>
  <property fmtid="{D5CDD505-2E9C-101B-9397-08002B2CF9AE}" pid="8" name="MSIP_Label_e229c018-abb7-47f9-98cc-ef8ddc67dc91_ContentBits">
    <vt:lpwstr>0</vt:lpwstr>
  </property>
</Properties>
</file>